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3.xml" ContentType="application/vnd.openxmlformats-officedocument.drawing+xml"/>
  <Override PartName="/xl/ctrlProps/ctrlProp181.xml" ContentType="application/vnd.ms-excel.controlproperties+xml"/>
  <Override PartName="/xl/drawings/drawing4.xml" ContentType="application/vnd.openxmlformats-officedocument.drawing+xml"/>
  <Override PartName="/xl/ctrlProps/ctrlProp18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https://powergrid1989.sharepoint.com/sites/CNNM/Shared Documents/CnM/WORKS/2025-26/Insha/WC 4382 Renovation of Guest house at RHQ/Bid Docs/Volume-III/"/>
    </mc:Choice>
  </mc:AlternateContent>
  <xr:revisionPtr revIDLastSave="1255" documentId="6_{CC6F380B-66FE-4722-A73A-16252726E646}" xr6:coauthVersionLast="47" xr6:coauthVersionMax="47" xr10:uidLastSave="{A1014585-61F9-44FC-82CF-FF2191FE5C7F}"/>
  <bookViews>
    <workbookView xWindow="-120" yWindow="-120" windowWidth="29040" windowHeight="15720" tabRatio="908" xr2:uid="{00000000-000D-0000-FFFF-FFFF00000000}"/>
  </bookViews>
  <sheets>
    <sheet name="Cover" sheetId="1" r:id="rId1"/>
    <sheet name="Name of the bidder" sheetId="22" r:id="rId2"/>
    <sheet name="Attach-3 (QR)" sheetId="3" r:id="rId3"/>
    <sheet name="Attach 4" sheetId="23" r:id="rId4"/>
    <sheet name="Attach 5" sheetId="24" r:id="rId5"/>
    <sheet name="Attach 6" sheetId="25" r:id="rId6"/>
    <sheet name="Attach 7" sheetId="26" r:id="rId7"/>
    <sheet name="Attach 8" sheetId="27" r:id="rId8"/>
    <sheet name="Attach 9" sheetId="28" r:id="rId9"/>
    <sheet name="Attach 10" sheetId="29" r:id="rId10"/>
    <sheet name="Attach 10 IP" sheetId="11" state="hidden" r:id="rId11"/>
    <sheet name="Attach 11" sheetId="30" r:id="rId12"/>
    <sheet name="Attach 12" sheetId="31" r:id="rId13"/>
    <sheet name="Attach 13" sheetId="15" r:id="rId14"/>
    <sheet name="Attach 14" sheetId="19" r:id="rId15"/>
    <sheet name="Attach 15" sheetId="18" r:id="rId16"/>
    <sheet name="Bid Form" sheetId="20" r:id="rId17"/>
    <sheet name="N-W (Cr.)" sheetId="14" state="hidden" r:id="rId18"/>
  </sheets>
  <externalReferences>
    <externalReference r:id="rId19"/>
    <externalReference r:id="rId20"/>
  </externalReferences>
  <definedNames>
    <definedName name="\A" localSheetId="2">#REF!</definedName>
    <definedName name="\A">#REF!</definedName>
    <definedName name="\aa">#REF!</definedName>
    <definedName name="\B" localSheetId="2">#REF!</definedName>
    <definedName name="\B">#REF!</definedName>
    <definedName name="\C" localSheetId="2">#REF!</definedName>
    <definedName name="\C">#REF!</definedName>
    <definedName name="\M" localSheetId="2">#REF!</definedName>
    <definedName name="\M">#REF!</definedName>
    <definedName name="\N" localSheetId="2">#REF!</definedName>
    <definedName name="\N">#REF!</definedName>
    <definedName name="\P" localSheetId="2">#REF!</definedName>
    <definedName name="\P">#REF!</definedName>
    <definedName name="\R" localSheetId="2">#REF!</definedName>
    <definedName name="\R">#REF!</definedName>
    <definedName name="\U" localSheetId="2">#REF!</definedName>
    <definedName name="\U">#REF!</definedName>
    <definedName name="\V" localSheetId="2">#REF!</definedName>
    <definedName name="\V">#REF!</definedName>
    <definedName name="\x">#REF!</definedName>
    <definedName name="ab" localSheetId="2">#REF!</definedName>
    <definedName name="ab">#REF!</definedName>
    <definedName name="bb">'[1]Attach-3 (QR)'!#REF!</definedName>
    <definedName name="bbbb">'[1]Attach-3 (QR)'!#REF!</definedName>
    <definedName name="biddername">#REF!</definedName>
    <definedName name="BL2A">'Attach-3 (QR)'!#REF!</definedName>
    <definedName name="BL2A2">'Attach-3 (QR)'!#REF!</definedName>
    <definedName name="BL2AA">'Attach-3 (QR)'!#REF!</definedName>
    <definedName name="BL2AAA">'Attach-3 (QR)'!#REF!</definedName>
    <definedName name="BL2B">'Attach-3 (QR)'!#REF!</definedName>
    <definedName name="BL2BB">'Attach-3 (QR)'!#REF!</definedName>
    <definedName name="BL2BBB">'Attach-3 (QR)'!#REF!</definedName>
    <definedName name="BL2C">'Attach-3 (QR)'!#REF!</definedName>
    <definedName name="BL2CC">'Attach-3 (QR)'!#REF!</definedName>
    <definedName name="BL2CCC">'Attach-3 (QR)'!#REF!</definedName>
    <definedName name="BL3A">'Attach-3 (QR)'!#REF!</definedName>
    <definedName name="BL3AA">'Attach-3 (QR)'!#REF!</definedName>
    <definedName name="BL3AAA">'Attach-3 (QR)'!#REF!</definedName>
    <definedName name="BL3B">'Attach-3 (QR)'!#REF!</definedName>
    <definedName name="BL3BB">'Attach-3 (QR)'!#REF!</definedName>
    <definedName name="BL3BBB">'Attach-3 (QR)'!#REF!</definedName>
    <definedName name="BL3C">'Attach-3 (QR)'!#REF!</definedName>
    <definedName name="BL3CC">'Attach-3 (QR)'!#REF!</definedName>
    <definedName name="BL3CCC">'Attach-3 (QR)'!#REF!</definedName>
    <definedName name="BL4A">'Attach-3 (QR)'!#REF!</definedName>
    <definedName name="BL4AA">'Attach-3 (QR)'!#REF!</definedName>
    <definedName name="BL4AAA">'Attach-3 (QR)'!#REF!</definedName>
    <definedName name="BL4Afsdfd">'[1]Attach-3 (QR)'!#REF!</definedName>
    <definedName name="BL4B">'Attach-3 (QR)'!#REF!</definedName>
    <definedName name="BL4BB">'Attach-3 (QR)'!#REF!</definedName>
    <definedName name="BL4BBB">'Attach-3 (QR)'!#REF!</definedName>
    <definedName name="BL4C">'Attach-3 (QR)'!#REF!</definedName>
    <definedName name="BL4CC">'Attach-3 (QR)'!#REF!</definedName>
    <definedName name="BL4CCC">'Attach-3 (QR)'!#REF!</definedName>
    <definedName name="BL5A">'Attach-3 (QR)'!#REF!</definedName>
    <definedName name="BL5AA">'Attach-3 (QR)'!#REF!</definedName>
    <definedName name="BL5AAA">'Attach-3 (QR)'!#REF!</definedName>
    <definedName name="BL5B">'Attach-3 (QR)'!#REF!</definedName>
    <definedName name="BL5BB">'Attach-3 (QR)'!#REF!</definedName>
    <definedName name="BL5BBB">'Attach-3 (QR)'!#REF!</definedName>
    <definedName name="BL5C">'Attach-3 (QR)'!#REF!</definedName>
    <definedName name="BL5CC">'Attach-3 (QR)'!#REF!</definedName>
    <definedName name="BL5CCC">'Attach-3 (QR)'!#REF!</definedName>
    <definedName name="CAPA1">'Attach-3 (QR)'!#REF!</definedName>
    <definedName name="CAPA11">'Attach-3 (QR)'!#REF!</definedName>
    <definedName name="CAPA111">'Attach-3 (QR)'!#REF!</definedName>
    <definedName name="CAPA2">'Attach-3 (QR)'!#REF!</definedName>
    <definedName name="CAPA22">'Attach-3 (QR)'!#REF!</definedName>
    <definedName name="CAPA222">'Attach-3 (QR)'!#REF!</definedName>
    <definedName name="CAPA3">'Attach-3 (QR)'!#REF!</definedName>
    <definedName name="CAPA33">'Attach-3 (QR)'!#REF!</definedName>
    <definedName name="CAPA333">'Attach-3 (QR)'!#REF!</definedName>
    <definedName name="CAPA4">'Attach-3 (QR)'!#REF!</definedName>
    <definedName name="CAPA44">'Attach-3 (QR)'!#REF!</definedName>
    <definedName name="CAPA444">'Attach-3 (QR)'!#REF!</definedName>
    <definedName name="CAPA7">'Attach-3 (QR)'!#REF!</definedName>
    <definedName name="CAPA77">'Attach-3 (QR)'!#REF!</definedName>
    <definedName name="CAPA777">'Attach-3 (QR)'!#REF!</definedName>
    <definedName name="COO">'[2]Sch-1a'!#REF!</definedName>
    <definedName name="date">#REF!</definedName>
    <definedName name="iii">#REF!</definedName>
    <definedName name="logo1">"Picture 7"</definedName>
    <definedName name="MANU1">'Attach-3 (QR)'!#REF!</definedName>
    <definedName name="MANU11">'Attach-3 (QR)'!#REF!</definedName>
    <definedName name="MANU111">'Attach-3 (QR)'!#REF!</definedName>
    <definedName name="MANU2">'Attach-3 (QR)'!#REF!</definedName>
    <definedName name="MANU22">'Attach-3 (QR)'!#REF!</definedName>
    <definedName name="MANU222">'Attach-3 (QR)'!#REF!</definedName>
    <definedName name="MANU3">'Attach-3 (QR)'!#REF!</definedName>
    <definedName name="MANU33">'Attach-3 (QR)'!#REF!</definedName>
    <definedName name="MANU333">'Attach-3 (QR)'!#REF!</definedName>
    <definedName name="MANU4">'Attach-3 (QR)'!#REF!</definedName>
    <definedName name="MANU44">'Attach-3 (QR)'!#REF!</definedName>
    <definedName name="MANU444">'Attach-3 (QR)'!#REF!</definedName>
    <definedName name="MANU5">'Attach-3 (QR)'!#REF!</definedName>
    <definedName name="MANU55">'Attach-3 (QR)'!#REF!</definedName>
    <definedName name="MANU555">'Attach-3 (QR)'!#REF!</definedName>
    <definedName name="PATH1">'Attach-3 (QR)'!#REF!</definedName>
    <definedName name="PATH11">'Attach-3 (QR)'!#REF!</definedName>
    <definedName name="PATH111">'Attach-3 (QR)'!#REF!</definedName>
    <definedName name="PATH2">'Attach-3 (QR)'!#REF!</definedName>
    <definedName name="PATH22">'Attach-3 (QR)'!#REF!</definedName>
    <definedName name="PATH222">'Attach-3 (QR)'!#REF!</definedName>
    <definedName name="PATH3">'Attach-3 (QR)'!#REF!</definedName>
    <definedName name="PATH33">'Attach-3 (QR)'!#REF!</definedName>
    <definedName name="PATH333">'Attach-3 (QR)'!#REF!</definedName>
    <definedName name="PATH4">'Attach-3 (QR)'!#REF!</definedName>
    <definedName name="PATH44">'Attach-3 (QR)'!#REF!</definedName>
    <definedName name="PATH444">'Attach-3 (QR)'!#REF!</definedName>
    <definedName name="PATH5">'Attach-3 (QR)'!#REF!</definedName>
    <definedName name="PATH55">'Attach-3 (QR)'!#REF!</definedName>
    <definedName name="PATH555">'Attach-3 (QR)'!#REF!</definedName>
    <definedName name="PATHAR1">'Attach-3 (QR)'!#REF!</definedName>
    <definedName name="PATHAR2">'Attach-3 (QR)'!#REF!</definedName>
    <definedName name="PATHAR3">'Attach-3 (QR)'!#REF!</definedName>
    <definedName name="PATHJV1">'Attach-3 (QR)'!#REF!</definedName>
    <definedName name="PATHJV11">'Attach-3 (QR)'!#REF!</definedName>
    <definedName name="PATHJV111">'Attach-3 (QR)'!#REF!</definedName>
    <definedName name="PATHJV2">'Attach-3 (QR)'!#REF!</definedName>
    <definedName name="PATHJV22">'Attach-3 (QR)'!#REF!</definedName>
    <definedName name="PATHJV222">'Attach-3 (QR)'!#REF!</definedName>
    <definedName name="PATHJV3">'Attach-3 (QR)'!#REF!</definedName>
    <definedName name="PATHJV33">'Attach-3 (QR)'!#REF!</definedName>
    <definedName name="PATHJV333">'Attach-3 (QR)'!#REF!</definedName>
    <definedName name="PATHJVPR1">'Attach-3 (QR)'!#REF!</definedName>
    <definedName name="PATHJVPR11">'Attach-3 (QR)'!#REF!</definedName>
    <definedName name="PATHJVPR111">'Attach-3 (QR)'!#REF!</definedName>
    <definedName name="PATHJVPR2">'Attach-3 (QR)'!#REF!</definedName>
    <definedName name="PATHJVPR22">'Attach-3 (QR)'!#REF!</definedName>
    <definedName name="PATHJVPR222">'Attach-3 (QR)'!#REF!</definedName>
    <definedName name="PATHLA1">'Attach-3 (QR)'!#REF!</definedName>
    <definedName name="PATHLA2">'Attach-3 (QR)'!#REF!</definedName>
    <definedName name="PATHLA3">'Attach-3 (QR)'!#REF!</definedName>
    <definedName name="PATHLP1">'Attach-3 (QR)'!#REF!</definedName>
    <definedName name="PATHLP2">'Attach-3 (QR)'!#REF!</definedName>
    <definedName name="PATHLP3">'Attach-3 (QR)'!#REF!</definedName>
    <definedName name="PATHPR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12'!$A$1:$E$27</definedName>
    <definedName name="_xlnm.Print_Area" localSheetId="13">'Attach 13'!$A$1:$J$33</definedName>
    <definedName name="_xlnm.Print_Area" localSheetId="14">'Attach 14'!$A$1:$I$38</definedName>
    <definedName name="_xlnm.Print_Area" localSheetId="15">'Attach 15'!$A$1:$J$22</definedName>
    <definedName name="_xlnm.Print_Area" localSheetId="3">'Attach 4'!$A$1:$E$28</definedName>
    <definedName name="_xlnm.Print_Area" localSheetId="6">'Attach 7'!$A$1:$E$17</definedName>
    <definedName name="_xlnm.Print_Area" localSheetId="7">'Attach 8'!$A$1:$E$63</definedName>
    <definedName name="_xlnm.Print_Area" localSheetId="8">'Attach 9'!$A$1:$L$79</definedName>
    <definedName name="_xlnm.Print_Area" localSheetId="2">'Attach-3 (QR)'!$A$1:$I$116</definedName>
    <definedName name="_xlnm.Print_Area" localSheetId="16">'Bid Form'!$A$1:$F$91</definedName>
    <definedName name="_xlnm.Print_Area" localSheetId="0">Cover!$A$1:$F$17</definedName>
    <definedName name="printedname">#REF!</definedName>
    <definedName name="_xlnm.Recorder" localSheetId="2">#REF!</definedName>
    <definedName name="_xlnm.Recorder">#REF!</definedName>
    <definedName name="TEST" localSheetId="2">#REF!</definedName>
    <definedName name="TEST">#REF!</definedName>
    <definedName name="ttt">#REF!</definedName>
    <definedName name="typeofbidder">#REF!</definedName>
    <definedName name="uuu">#REF!</definedName>
    <definedName name="yyy">#REF!</definedName>
    <definedName name="Z_08E040A3_FE2E_4DB6_B0FA_28C7BC299ABF_.wvu.Cols" localSheetId="10" hidden="1">'Attach 10 IP'!$K:$P</definedName>
    <definedName name="Z_08E040A3_FE2E_4DB6_B0FA_28C7BC299ABF_.wvu.Cols" localSheetId="2" hidden="1">'Attach-3 (QR)'!$N:$N</definedName>
    <definedName name="Z_08E040A3_FE2E_4DB6_B0FA_28C7BC299ABF_.wvu.Cols" localSheetId="17" hidden="1">'N-W (Cr.)'!$C:$C,'N-W (Cr.)'!$F:$U</definedName>
    <definedName name="Z_08E040A3_FE2E_4DB6_B0FA_28C7BC299ABF_.wvu.PrintArea" localSheetId="10" hidden="1">'Attach 10 IP'!$A$8:$I$223</definedName>
    <definedName name="Z_08E040A3_FE2E_4DB6_B0FA_28C7BC299ABF_.wvu.PrintArea" localSheetId="13" hidden="1">'Attach 13'!$A$1:$J$33</definedName>
    <definedName name="Z_08E040A3_FE2E_4DB6_B0FA_28C7BC299ABF_.wvu.PrintArea" localSheetId="15" hidden="1">'Attach 15'!$A$1:$J$22</definedName>
    <definedName name="Z_08E040A3_FE2E_4DB6_B0FA_28C7BC299ABF_.wvu.PrintArea" localSheetId="2" hidden="1">'Attach-3 (QR)'!$A$1:$I$116</definedName>
    <definedName name="Z_08E040A3_FE2E_4DB6_B0FA_28C7BC299ABF_.wvu.PrintArea" localSheetId="0" hidden="1">Cover!$A$1:$E$17</definedName>
    <definedName name="Z_08E040A3_FE2E_4DB6_B0FA_28C7BC299ABF_.wvu.Rows" localSheetId="10" hidden="1">'Attach 10 IP'!$42:$44</definedName>
    <definedName name="Z_08E040A3_FE2E_4DB6_B0FA_28C7BC299ABF_.wvu.Rows" localSheetId="0" hidden="1">Cover!$9:$10</definedName>
    <definedName name="Z_08E040A3_FE2E_4DB6_B0FA_28C7BC299ABF_.wvu.Rows" localSheetId="17" hidden="1">'N-W (Cr.)'!$1:$119</definedName>
    <definedName name="Z_1C70608C_646A_4043_A222_6253B5006A93_.wvu.PrintArea" localSheetId="10" hidden="1">'Attach 10 IP'!$A$8:$I$236</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2" hidden="1">'Attach-3 (QR)'!$N:$N</definedName>
    <definedName name="Z_1D30FCEC_0823_4194_B4FA_B1AB33D613C6_.wvu.Cols" localSheetId="17" hidden="1">'N-W (Cr.)'!$C:$C,'N-W (Cr.)'!$F:$U</definedName>
    <definedName name="Z_1D30FCEC_0823_4194_B4FA_B1AB33D613C6_.wvu.PrintArea" localSheetId="10" hidden="1">'Attach 10 IP'!$A$8:$I$223</definedName>
    <definedName name="Z_1D30FCEC_0823_4194_B4FA_B1AB33D613C6_.wvu.PrintArea" localSheetId="13" hidden="1">'Attach 13'!$A$1:$J$33</definedName>
    <definedName name="Z_1D30FCEC_0823_4194_B4FA_B1AB33D613C6_.wvu.PrintArea" localSheetId="15" hidden="1">'Attach 15'!$A$1:$J$22</definedName>
    <definedName name="Z_1D30FCEC_0823_4194_B4FA_B1AB33D613C6_.wvu.PrintArea" localSheetId="2" hidden="1">'Attach-3 (QR)'!$A$1:$I$116</definedName>
    <definedName name="Z_1D30FCEC_0823_4194_B4FA_B1AB33D613C6_.wvu.PrintArea" localSheetId="0" hidden="1">Cover!$A$1:$F$17</definedName>
    <definedName name="Z_1D30FCEC_0823_4194_B4FA_B1AB33D613C6_.wvu.Rows" localSheetId="10" hidden="1">'Attach 10 IP'!$42:$44</definedName>
    <definedName name="Z_1D30FCEC_0823_4194_B4FA_B1AB33D613C6_.wvu.Rows" localSheetId="0" hidden="1">Cover!$9:$10</definedName>
    <definedName name="Z_1D30FCEC_0823_4194_B4FA_B1AB33D613C6_.wvu.Rows" localSheetId="17" hidden="1">'N-W (Cr.)'!$1:$119</definedName>
    <definedName name="Z_1FD9ACA5_802E_4240_ABEA_3FAA854014ED_.wvu.Cols" localSheetId="2" hidden="1">'Attach-3 (QR)'!$J:$L</definedName>
    <definedName name="Z_1FD9ACA5_802E_4240_ABEA_3FAA854014ED_.wvu.PrintArea" localSheetId="2" hidden="1">'Attach-3 (QR)'!$A$1:$I$97</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PrintArea" localSheetId="10" hidden="1">'Attach 10 IP'!$A$8:$I$236</definedName>
    <definedName name="Z_237D8718_39ED_4FFE_B3B2_D1192F8D2E87_.wvu.Rows" localSheetId="10" hidden="1">'Attach 10 IP'!$42:$44</definedName>
    <definedName name="Z_3545AE1A_D3DD_4FC8_880A_180A3F66AD42_.wvu.Cols" localSheetId="10" hidden="1">'Attach 10 IP'!$K:$P</definedName>
    <definedName name="Z_3545AE1A_D3DD_4FC8_880A_180A3F66AD42_.wvu.Cols" localSheetId="2" hidden="1">'Attach-3 (QR)'!$N:$N</definedName>
    <definedName name="Z_3545AE1A_D3DD_4FC8_880A_180A3F66AD42_.wvu.Cols" localSheetId="17" hidden="1">'N-W (Cr.)'!$C:$C,'N-W (Cr.)'!$F:$U</definedName>
    <definedName name="Z_3545AE1A_D3DD_4FC8_880A_180A3F66AD42_.wvu.PrintArea" localSheetId="10" hidden="1">'Attach 10 IP'!$A$8:$I$223</definedName>
    <definedName name="Z_3545AE1A_D3DD_4FC8_880A_180A3F66AD42_.wvu.PrintArea" localSheetId="13" hidden="1">'Attach 13'!$A$1:$J$33</definedName>
    <definedName name="Z_3545AE1A_D3DD_4FC8_880A_180A3F66AD42_.wvu.PrintArea" localSheetId="15" hidden="1">'Attach 15'!$A$1:$J$22</definedName>
    <definedName name="Z_3545AE1A_D3DD_4FC8_880A_180A3F66AD42_.wvu.PrintArea" localSheetId="2" hidden="1">'Attach-3 (QR)'!$A$1:$I$97</definedName>
    <definedName name="Z_3545AE1A_D3DD_4FC8_880A_180A3F66AD42_.wvu.PrintArea" localSheetId="0" hidden="1">Cover!$A$1:$F$17</definedName>
    <definedName name="Z_3545AE1A_D3DD_4FC8_880A_180A3F66AD42_.wvu.Rows" localSheetId="10" hidden="1">'Attach 10 IP'!$42:$44</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7" hidden="1">'N-W (Cr.)'!$1:$119</definedName>
    <definedName name="Z_494F6778_23FE_4AAC_B37D_6C7543FC13B9_.wvu.Cols" localSheetId="2" hidden="1">'Attach-3 (QR)'!$J:$L</definedName>
    <definedName name="Z_494F6778_23FE_4AAC_B37D_6C7543FC13B9_.wvu.PrintArea" localSheetId="2" hidden="1">'Attach-3 (QR)'!$A$1:$I$97</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2" hidden="1">'Attach-3 (QR)'!$N:$N</definedName>
    <definedName name="Z_61A8E90E_9DEC_4083_98B2_482D9678BA93_.wvu.Cols" localSheetId="17" hidden="1">'N-W (Cr.)'!$C:$C,'N-W (Cr.)'!$F:$U</definedName>
    <definedName name="Z_61A8E90E_9DEC_4083_98B2_482D9678BA93_.wvu.PrintArea" localSheetId="10" hidden="1">'Attach 10 IP'!$A$8:$I$223</definedName>
    <definedName name="Z_61A8E90E_9DEC_4083_98B2_482D9678BA93_.wvu.PrintArea" localSheetId="13" hidden="1">'Attach 13'!$A$1:$J$33</definedName>
    <definedName name="Z_61A8E90E_9DEC_4083_98B2_482D9678BA93_.wvu.PrintArea" localSheetId="15" hidden="1">'Attach 15'!$A$1:$J$22</definedName>
    <definedName name="Z_61A8E90E_9DEC_4083_98B2_482D9678BA93_.wvu.PrintArea" localSheetId="2" hidden="1">'Attach-3 (QR)'!$A$1:$I$97</definedName>
    <definedName name="Z_61A8E90E_9DEC_4083_98B2_482D9678BA93_.wvu.PrintArea" localSheetId="0" hidden="1">Cover!$A$1:$F$17</definedName>
    <definedName name="Z_61A8E90E_9DEC_4083_98B2_482D9678BA93_.wvu.Rows" localSheetId="10" hidden="1">'Attach 10 IP'!$42:$44</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7" hidden="1">'N-W (Cr.)'!$1:$119</definedName>
    <definedName name="Z_629BDD3E_4046_451D_8D01_11325237A091_.wvu.Cols" localSheetId="10" hidden="1">'Attach 10 IP'!$K:$P</definedName>
    <definedName name="Z_629BDD3E_4046_451D_8D01_11325237A091_.wvu.Cols" localSheetId="2" hidden="1">'Attach-3 (QR)'!$N:$N</definedName>
    <definedName name="Z_629BDD3E_4046_451D_8D01_11325237A091_.wvu.Cols" localSheetId="17" hidden="1">'N-W (Cr.)'!$C:$C,'N-W (Cr.)'!$F:$U</definedName>
    <definedName name="Z_629BDD3E_4046_451D_8D01_11325237A091_.wvu.PrintArea" localSheetId="10" hidden="1">'Attach 10 IP'!$A$8:$I$223</definedName>
    <definedName name="Z_629BDD3E_4046_451D_8D01_11325237A091_.wvu.PrintArea" localSheetId="13" hidden="1">'Attach 13'!$A$1:$J$33</definedName>
    <definedName name="Z_629BDD3E_4046_451D_8D01_11325237A091_.wvu.PrintArea" localSheetId="15" hidden="1">'Attach 15'!$A$1:$J$22</definedName>
    <definedName name="Z_629BDD3E_4046_451D_8D01_11325237A091_.wvu.PrintArea" localSheetId="2" hidden="1">'Attach-3 (QR)'!$A$1:$I$97</definedName>
    <definedName name="Z_629BDD3E_4046_451D_8D01_11325237A091_.wvu.PrintArea" localSheetId="0" hidden="1">Cover!$A$1:$F$17</definedName>
    <definedName name="Z_629BDD3E_4046_451D_8D01_11325237A091_.wvu.Rows" localSheetId="10" hidden="1">'Attach 10 IP'!$42:$44</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7" hidden="1">'N-W (Cr.)'!$1:$119</definedName>
    <definedName name="Z_6B2C1320_5106_401D_86E8_03FFC7419150_.wvu.Cols" localSheetId="10" hidden="1">'Attach 10 IP'!$K:$P</definedName>
    <definedName name="Z_6B2C1320_5106_401D_86E8_03FFC7419150_.wvu.Cols" localSheetId="2" hidden="1">'Attach-3 (QR)'!$J:$J,'Attach-3 (QR)'!$N:$N</definedName>
    <definedName name="Z_6B2C1320_5106_401D_86E8_03FFC7419150_.wvu.Cols" localSheetId="17" hidden="1">'N-W (Cr.)'!$C:$C,'N-W (Cr.)'!$F:$U</definedName>
    <definedName name="Z_6B2C1320_5106_401D_86E8_03FFC7419150_.wvu.PrintArea" localSheetId="10" hidden="1">'Attach 10 IP'!$A$8:$I$223</definedName>
    <definedName name="Z_6B2C1320_5106_401D_86E8_03FFC7419150_.wvu.PrintArea" localSheetId="13" hidden="1">'Attach 13'!$A$1:$J$33</definedName>
    <definedName name="Z_6B2C1320_5106_401D_86E8_03FFC7419150_.wvu.PrintArea" localSheetId="15" hidden="1">'Attach 15'!$A$1:$J$22</definedName>
    <definedName name="Z_6B2C1320_5106_401D_86E8_03FFC7419150_.wvu.PrintArea" localSheetId="2" hidden="1">'Attach-3 (QR)'!$A$1:$I$97</definedName>
    <definedName name="Z_6B2C1320_5106_401D_86E8_03FFC7419150_.wvu.PrintArea" localSheetId="0" hidden="1">Cover!$A$1:$F$17</definedName>
    <definedName name="Z_6B2C1320_5106_401D_86E8_03FFC7419150_.wvu.Rows" localSheetId="10" hidden="1">'Attach 10 IP'!$42:$44</definedName>
    <definedName name="Z_6B2C1320_5106_401D_86E8_03FFC7419150_.wvu.Rows" localSheetId="2" hidden="1">'Attach-3 (QR)'!#REF!,'Attach-3 (QR)'!#REF!</definedName>
    <definedName name="Z_6B2C1320_5106_401D_86E8_03FFC7419150_.wvu.Rows" localSheetId="17" hidden="1">'N-W (Cr.)'!$1:$119</definedName>
    <definedName name="Z_7864A1E9_45AA_437B_9096_371AEFEFEEA9_.wvu.Cols" localSheetId="10" hidden="1">'Attach 10 IP'!$K:$P</definedName>
    <definedName name="Z_7864A1E9_45AA_437B_9096_371AEFEFEEA9_.wvu.Cols" localSheetId="2" hidden="1">'Attach-3 (QR)'!$N:$N</definedName>
    <definedName name="Z_7864A1E9_45AA_437B_9096_371AEFEFEEA9_.wvu.Cols" localSheetId="17" hidden="1">'N-W (Cr.)'!$C:$C,'N-W (Cr.)'!$F:$U</definedName>
    <definedName name="Z_7864A1E9_45AA_437B_9096_371AEFEFEEA9_.wvu.PrintArea" localSheetId="10" hidden="1">'Attach 10 IP'!$A$8:$I$223</definedName>
    <definedName name="Z_7864A1E9_45AA_437B_9096_371AEFEFEEA9_.wvu.PrintArea" localSheetId="13" hidden="1">'Attach 13'!$A$1:$J$33</definedName>
    <definedName name="Z_7864A1E9_45AA_437B_9096_371AEFEFEEA9_.wvu.PrintArea" localSheetId="15" hidden="1">'Attach 15'!$A$1:$J$22</definedName>
    <definedName name="Z_7864A1E9_45AA_437B_9096_371AEFEFEEA9_.wvu.PrintArea" localSheetId="2" hidden="1">'Attach-3 (QR)'!$A$1:$I$116</definedName>
    <definedName name="Z_7864A1E9_45AA_437B_9096_371AEFEFEEA9_.wvu.PrintArea" localSheetId="0" hidden="1">Cover!$A$1:$E$17</definedName>
    <definedName name="Z_7864A1E9_45AA_437B_9096_371AEFEFEEA9_.wvu.Rows" localSheetId="10" hidden="1">'Attach 10 IP'!$42:$44</definedName>
    <definedName name="Z_7864A1E9_45AA_437B_9096_371AEFEFEEA9_.wvu.Rows" localSheetId="0" hidden="1">Cover!$9:$10</definedName>
    <definedName name="Z_7864A1E9_45AA_437B_9096_371AEFEFEEA9_.wvu.Rows" localSheetId="17" hidden="1">'N-W (Cr.)'!$1:$119</definedName>
    <definedName name="Z_7A02FADF_FB74_44D6_AE2E_6BA6F576C5AC_.wvu.Cols" localSheetId="10" hidden="1">'Attach 10 IP'!$K:$P</definedName>
    <definedName name="Z_7A02FADF_FB74_44D6_AE2E_6BA6F576C5AC_.wvu.Cols" localSheetId="2" hidden="1">'Attach-3 (QR)'!$N:$N</definedName>
    <definedName name="Z_7A02FADF_FB74_44D6_AE2E_6BA6F576C5AC_.wvu.Cols" localSheetId="17" hidden="1">'N-W (Cr.)'!$C:$C,'N-W (Cr.)'!$F:$U</definedName>
    <definedName name="Z_7A02FADF_FB74_44D6_AE2E_6BA6F576C5AC_.wvu.PrintArea" localSheetId="10" hidden="1">'Attach 10 IP'!$A$8:$I$223</definedName>
    <definedName name="Z_7A02FADF_FB74_44D6_AE2E_6BA6F576C5AC_.wvu.PrintArea" localSheetId="13" hidden="1">'Attach 13'!$A$1:$J$33</definedName>
    <definedName name="Z_7A02FADF_FB74_44D6_AE2E_6BA6F576C5AC_.wvu.PrintArea" localSheetId="15" hidden="1">'Attach 15'!$A$1:$J$22</definedName>
    <definedName name="Z_7A02FADF_FB74_44D6_AE2E_6BA6F576C5AC_.wvu.PrintArea" localSheetId="2" hidden="1">'Attach-3 (QR)'!$A$1:$I$116</definedName>
    <definedName name="Z_7A02FADF_FB74_44D6_AE2E_6BA6F576C5AC_.wvu.PrintArea" localSheetId="0" hidden="1">Cover!$A$1:$E$17</definedName>
    <definedName name="Z_7A02FADF_FB74_44D6_AE2E_6BA6F576C5AC_.wvu.Rows" localSheetId="10" hidden="1">'Attach 10 IP'!$42:$44</definedName>
    <definedName name="Z_7A02FADF_FB74_44D6_AE2E_6BA6F576C5AC_.wvu.Rows" localSheetId="0" hidden="1">Cover!$9:$10</definedName>
    <definedName name="Z_7A02FADF_FB74_44D6_AE2E_6BA6F576C5AC_.wvu.Rows" localSheetId="17" hidden="1">'N-W (Cr.)'!$1:$119</definedName>
    <definedName name="Z_863DE73B_EDD5_4C94_B877_7C156CB081F7_.wvu.Cols" localSheetId="10" hidden="1">'Attach 10 IP'!$K:$P</definedName>
    <definedName name="Z_863DE73B_EDD5_4C94_B877_7C156CB081F7_.wvu.Cols" localSheetId="2" hidden="1">'Attach-3 (QR)'!$N:$N</definedName>
    <definedName name="Z_863DE73B_EDD5_4C94_B877_7C156CB081F7_.wvu.Cols" localSheetId="17" hidden="1">'N-W (Cr.)'!$C:$C,'N-W (Cr.)'!$F:$U</definedName>
    <definedName name="Z_863DE73B_EDD5_4C94_B877_7C156CB081F7_.wvu.PrintArea" localSheetId="10" hidden="1">'Attach 10 IP'!$A$8:$I$223</definedName>
    <definedName name="Z_863DE73B_EDD5_4C94_B877_7C156CB081F7_.wvu.PrintArea" localSheetId="13" hidden="1">'Attach 13'!$A$1:$J$33</definedName>
    <definedName name="Z_863DE73B_EDD5_4C94_B877_7C156CB081F7_.wvu.PrintArea" localSheetId="15" hidden="1">'Attach 15'!$A$1:$J$22</definedName>
    <definedName name="Z_863DE73B_EDD5_4C94_B877_7C156CB081F7_.wvu.PrintArea" localSheetId="2" hidden="1">'Attach-3 (QR)'!$A$1:$I$97</definedName>
    <definedName name="Z_863DE73B_EDD5_4C94_B877_7C156CB081F7_.wvu.PrintArea" localSheetId="0" hidden="1">Cover!$A$1:$F$17</definedName>
    <definedName name="Z_863DE73B_EDD5_4C94_B877_7C156CB081F7_.wvu.Rows" localSheetId="10" hidden="1">'Attach 10 IP'!$42:$44</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7" hidden="1">'N-W (Cr.)'!$1:$119</definedName>
    <definedName name="Z_C0D2F720_9CF1_451B_A21B_46E9EE29F95A_.wvu.Cols" localSheetId="10" hidden="1">'Attach 10 IP'!$K:$P</definedName>
    <definedName name="Z_C0D2F720_9CF1_451B_A21B_46E9EE29F95A_.wvu.Cols" localSheetId="2" hidden="1">'Attach-3 (QR)'!$N:$N</definedName>
    <definedName name="Z_C0D2F720_9CF1_451B_A21B_46E9EE29F95A_.wvu.Cols" localSheetId="17" hidden="1">'N-W (Cr.)'!$C:$C,'N-W (Cr.)'!$F:$U</definedName>
    <definedName name="Z_C0D2F720_9CF1_451B_A21B_46E9EE29F95A_.wvu.PrintArea" localSheetId="10" hidden="1">'Attach 10 IP'!$A$8:$I$223</definedName>
    <definedName name="Z_C0D2F720_9CF1_451B_A21B_46E9EE29F95A_.wvu.PrintArea" localSheetId="13" hidden="1">'Attach 13'!$A$1:$J$33</definedName>
    <definedName name="Z_C0D2F720_9CF1_451B_A21B_46E9EE29F95A_.wvu.PrintArea" localSheetId="15" hidden="1">'Attach 15'!$A$1:$J$22</definedName>
    <definedName name="Z_C0D2F720_9CF1_451B_A21B_46E9EE29F95A_.wvu.PrintArea" localSheetId="2" hidden="1">'Attach-3 (QR)'!$A$1:$I$97</definedName>
    <definedName name="Z_C0D2F720_9CF1_451B_A21B_46E9EE29F95A_.wvu.PrintArea" localSheetId="0" hidden="1">Cover!$A$1:$F$17</definedName>
    <definedName name="Z_C0D2F720_9CF1_451B_A21B_46E9EE29F95A_.wvu.Rows" localSheetId="10" hidden="1">'Attach 10 IP'!$42:$44</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7" hidden="1">'N-W (Cr.)'!$1:$119</definedName>
    <definedName name="Z_C7FCA09A_C3E0_4408_81A0_5CFFEB0C6237_.wvu.Cols" localSheetId="2" hidden="1">'Attach-3 (QR)'!$J:$L</definedName>
    <definedName name="Z_C7FCA09A_C3E0_4408_81A0_5CFFEB0C6237_.wvu.PrintArea" localSheetId="2" hidden="1">'Attach-3 (QR)'!$A$1:$I$97</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PrintArea" localSheetId="10" hidden="1">'Attach 10 IP'!$A$8:$I$236</definedName>
    <definedName name="Z_CD4CA1A8_824A_452F_BDBA_32A47C1B3013_.wvu.Rows" localSheetId="10" hidden="1">'Attach 10 IP'!$42:$44</definedName>
    <definedName name="Z_DF819C10_7533_4A2E_B278_90B3B38A4AE6_.wvu.Cols" localSheetId="10" hidden="1">'Attach 10 IP'!$K:$P</definedName>
    <definedName name="Z_DF819C10_7533_4A2E_B278_90B3B38A4AE6_.wvu.Cols" localSheetId="2" hidden="1">'Attach-3 (QR)'!$N:$N</definedName>
    <definedName name="Z_DF819C10_7533_4A2E_B278_90B3B38A4AE6_.wvu.Cols" localSheetId="17" hidden="1">'N-W (Cr.)'!$C:$C,'N-W (Cr.)'!$F:$U</definedName>
    <definedName name="Z_DF819C10_7533_4A2E_B278_90B3B38A4AE6_.wvu.PrintArea" localSheetId="10" hidden="1">'Attach 10 IP'!$A$8:$I$223</definedName>
    <definedName name="Z_DF819C10_7533_4A2E_B278_90B3B38A4AE6_.wvu.PrintArea" localSheetId="13" hidden="1">'Attach 13'!$A$1:$J$33</definedName>
    <definedName name="Z_DF819C10_7533_4A2E_B278_90B3B38A4AE6_.wvu.PrintArea" localSheetId="15" hidden="1">'Attach 15'!$A$1:$J$22</definedName>
    <definedName name="Z_DF819C10_7533_4A2E_B278_90B3B38A4AE6_.wvu.PrintArea" localSheetId="2" hidden="1">'Attach-3 (QR)'!$A$1:$I$116</definedName>
    <definedName name="Z_DF819C10_7533_4A2E_B278_90B3B38A4AE6_.wvu.PrintArea" localSheetId="0" hidden="1">Cover!$A$1:$F$17</definedName>
    <definedName name="Z_DF819C10_7533_4A2E_B278_90B3B38A4AE6_.wvu.Rows" localSheetId="10" hidden="1">'Attach 10 IP'!$42:$44</definedName>
    <definedName name="Z_DF819C10_7533_4A2E_B278_90B3B38A4AE6_.wvu.Rows" localSheetId="0" hidden="1">Cover!$9:$10</definedName>
    <definedName name="Z_DF819C10_7533_4A2E_B278_90B3B38A4AE6_.wvu.Rows" localSheetId="17" hidden="1">'N-W (Cr.)'!$1:$119</definedName>
    <definedName name="Z_EB191E35_F197_401E_A21D_A16B6A4798F5_.wvu.Cols" localSheetId="10" hidden="1">'Attach 10 IP'!$K:$P</definedName>
    <definedName name="Z_EB191E35_F197_401E_A21D_A16B6A4798F5_.wvu.Cols" localSheetId="2" hidden="1">'Attach-3 (QR)'!$N:$N</definedName>
    <definedName name="Z_EB191E35_F197_401E_A21D_A16B6A4798F5_.wvu.Cols" localSheetId="17" hidden="1">'N-W (Cr.)'!$C:$C,'N-W (Cr.)'!$F:$U</definedName>
    <definedName name="Z_EB191E35_F197_401E_A21D_A16B6A4798F5_.wvu.PrintArea" localSheetId="10" hidden="1">'Attach 10 IP'!$A$8:$I$223</definedName>
    <definedName name="Z_EB191E35_F197_401E_A21D_A16B6A4798F5_.wvu.PrintArea" localSheetId="13" hidden="1">'Attach 13'!$A$1:$J$33</definedName>
    <definedName name="Z_EB191E35_F197_401E_A21D_A16B6A4798F5_.wvu.PrintArea" localSheetId="15" hidden="1">'Attach 15'!$A$1:$J$22</definedName>
    <definedName name="Z_EB191E35_F197_401E_A21D_A16B6A4798F5_.wvu.PrintArea" localSheetId="2" hidden="1">'Attach-3 (QR)'!$A$1:$I$116</definedName>
    <definedName name="Z_EB191E35_F197_401E_A21D_A16B6A4798F5_.wvu.PrintArea" localSheetId="0" hidden="1">Cover!$A$1:$E$17</definedName>
    <definedName name="Z_EB191E35_F197_401E_A21D_A16B6A4798F5_.wvu.Rows" localSheetId="10" hidden="1">'Attach 10 IP'!$42:$44</definedName>
    <definedName name="Z_EB191E35_F197_401E_A21D_A16B6A4798F5_.wvu.Rows" localSheetId="0" hidden="1">Cover!$9:$10</definedName>
    <definedName name="Z_EB191E35_F197_401E_A21D_A16B6A4798F5_.wvu.Rows" localSheetId="17" hidden="1">'N-W (Cr.)'!$1:$119</definedName>
  </definedNames>
  <calcPr calcId="191028" iterate="1"/>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5" i="20" l="1"/>
  <c r="G13" i="24"/>
  <c r="D13" i="25"/>
  <c r="E13" i="29"/>
  <c r="E75" i="20"/>
  <c r="E74" i="20"/>
  <c r="B75" i="20"/>
  <c r="B74" i="20"/>
  <c r="H22" i="18"/>
  <c r="H21" i="18"/>
  <c r="F22" i="18"/>
  <c r="F21" i="18"/>
  <c r="B22" i="18"/>
  <c r="B21" i="18"/>
  <c r="A22" i="18"/>
  <c r="A21" i="18"/>
  <c r="G8" i="18"/>
  <c r="G9" i="18"/>
  <c r="G10" i="18"/>
  <c r="G11" i="18"/>
  <c r="G12" i="18"/>
  <c r="G7" i="18"/>
  <c r="B9" i="18"/>
  <c r="B10" i="18"/>
  <c r="B11" i="18"/>
  <c r="B8" i="18"/>
  <c r="G38" i="19"/>
  <c r="B38" i="19"/>
  <c r="G37" i="19"/>
  <c r="B37" i="19"/>
  <c r="B10" i="19"/>
  <c r="B11" i="19"/>
  <c r="B12" i="19"/>
  <c r="B9" i="19"/>
  <c r="D8" i="25"/>
  <c r="B10" i="3"/>
  <c r="B11" i="3"/>
  <c r="B12" i="3"/>
  <c r="B9" i="3"/>
  <c r="H33" i="15"/>
  <c r="H32" i="15"/>
  <c r="F33" i="15"/>
  <c r="F32" i="15"/>
  <c r="B33" i="15"/>
  <c r="B32" i="15"/>
  <c r="A33" i="15"/>
  <c r="A32" i="15"/>
  <c r="G8" i="15"/>
  <c r="G9" i="15"/>
  <c r="G10" i="15"/>
  <c r="G11" i="15"/>
  <c r="G12" i="15"/>
  <c r="G7" i="15"/>
  <c r="B9" i="15"/>
  <c r="B10" i="15"/>
  <c r="B11" i="15"/>
  <c r="B8" i="15"/>
  <c r="E24" i="31"/>
  <c r="E25" i="31"/>
  <c r="B24" i="31"/>
  <c r="B25" i="31"/>
  <c r="E9" i="31"/>
  <c r="E10" i="31"/>
  <c r="E11" i="31"/>
  <c r="E12" i="31"/>
  <c r="E13" i="31"/>
  <c r="E8" i="31"/>
  <c r="B10" i="31"/>
  <c r="B11" i="31"/>
  <c r="B12" i="31"/>
  <c r="B9" i="31"/>
  <c r="A3" i="31"/>
  <c r="A1" i="31"/>
  <c r="H26" i="30"/>
  <c r="H25" i="30"/>
  <c r="F26" i="30"/>
  <c r="F25" i="30"/>
  <c r="B26" i="30"/>
  <c r="B25" i="30"/>
  <c r="A26" i="30"/>
  <c r="A25" i="30"/>
  <c r="G13" i="30"/>
  <c r="G9" i="30"/>
  <c r="G10" i="30"/>
  <c r="G11" i="30"/>
  <c r="G12" i="30"/>
  <c r="G8" i="30"/>
  <c r="B10" i="30"/>
  <c r="B11" i="30"/>
  <c r="B12" i="30"/>
  <c r="B9" i="30"/>
  <c r="A3" i="30"/>
  <c r="A1" i="30"/>
  <c r="E25" i="29"/>
  <c r="B25" i="29"/>
  <c r="E24" i="29"/>
  <c r="B24" i="29"/>
  <c r="E9" i="29"/>
  <c r="E10" i="29"/>
  <c r="E11" i="29"/>
  <c r="E12" i="29"/>
  <c r="E8" i="29"/>
  <c r="B10" i="29"/>
  <c r="B11" i="29"/>
  <c r="B12" i="29"/>
  <c r="B9" i="29"/>
  <c r="A3" i="29"/>
  <c r="A1" i="29"/>
  <c r="H77" i="28"/>
  <c r="B77" i="28"/>
  <c r="H76" i="28"/>
  <c r="B76" i="28"/>
  <c r="B10" i="28"/>
  <c r="B11" i="28"/>
  <c r="B12" i="28"/>
  <c r="B9" i="28"/>
  <c r="A3" i="28"/>
  <c r="A1" i="28"/>
  <c r="E63" i="27"/>
  <c r="B63" i="27"/>
  <c r="E62" i="27"/>
  <c r="B62" i="27"/>
  <c r="B11" i="27"/>
  <c r="B12" i="27"/>
  <c r="B10" i="27"/>
  <c r="B9" i="27"/>
  <c r="A3" i="27"/>
  <c r="A1" i="27"/>
  <c r="A1" i="26"/>
  <c r="A3" i="26"/>
  <c r="E17" i="26"/>
  <c r="B17" i="26"/>
  <c r="E16" i="26"/>
  <c r="B16" i="26"/>
  <c r="B9" i="26"/>
  <c r="B10" i="26"/>
  <c r="B11" i="26"/>
  <c r="B8" i="26"/>
  <c r="A3" i="25"/>
  <c r="A1" i="25"/>
  <c r="E30" i="25"/>
  <c r="E29" i="25"/>
  <c r="B30" i="25"/>
  <c r="B29" i="25"/>
  <c r="D9" i="25"/>
  <c r="D10" i="25"/>
  <c r="D11" i="25"/>
  <c r="D12" i="25"/>
  <c r="B10" i="25"/>
  <c r="B11" i="25"/>
  <c r="B12" i="25"/>
  <c r="B9" i="25"/>
  <c r="A3" i="24"/>
  <c r="A1" i="24"/>
  <c r="G9" i="24"/>
  <c r="G10" i="24"/>
  <c r="G11" i="24"/>
  <c r="G12" i="24"/>
  <c r="G8" i="24"/>
  <c r="B11" i="24"/>
  <c r="B12" i="24"/>
  <c r="B10" i="24"/>
  <c r="B9" i="24"/>
  <c r="I27" i="24"/>
  <c r="I26" i="24"/>
  <c r="B27" i="24"/>
  <c r="B26" i="24"/>
  <c r="A3" i="23"/>
  <c r="A1" i="23"/>
  <c r="B12" i="23"/>
  <c r="B11" i="23"/>
  <c r="B10" i="23"/>
  <c r="B9" i="23"/>
  <c r="E28" i="23"/>
  <c r="E27" i="23"/>
  <c r="B28" i="23"/>
  <c r="B27" i="23"/>
  <c r="G116" i="3"/>
  <c r="G115" i="3"/>
  <c r="C116" i="3"/>
  <c r="C115" i="3"/>
  <c r="A2" i="22"/>
  <c r="A1" i="22"/>
  <c r="A1" i="20"/>
  <c r="C15" i="20"/>
  <c r="A3" i="19"/>
  <c r="A1" i="19"/>
  <c r="A3" i="18" l="1"/>
  <c r="A1" i="18"/>
  <c r="A3" i="15"/>
  <c r="A1" i="15"/>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K30" i="11"/>
  <c r="K31" i="11"/>
  <c r="K32" i="11"/>
  <c r="K33" i="11"/>
  <c r="K36" i="11"/>
  <c r="O36" i="11"/>
  <c r="K37" i="11"/>
  <c r="O37" i="11"/>
  <c r="K38" i="11"/>
  <c r="O38" i="11"/>
  <c r="K39" i="11"/>
  <c r="O39" i="11"/>
  <c r="A41" i="11"/>
  <c r="A42" i="11"/>
  <c r="A43" i="11"/>
  <c r="A44" i="11"/>
  <c r="A48" i="11"/>
  <c r="A54" i="11"/>
  <c r="F194" i="11"/>
  <c r="F195" i="11"/>
  <c r="A1" i="3"/>
  <c r="A3" i="3"/>
  <c r="A132" i="14" l="1"/>
  <c r="B132" i="14" s="1"/>
  <c r="D132" i="14" s="1"/>
  <c r="A129" i="14"/>
  <c r="B129" i="14" s="1"/>
  <c r="A131" i="14"/>
  <c r="B131" i="14" s="1"/>
  <c r="D131" i="14" s="1"/>
  <c r="A130" i="14"/>
  <c r="B130" i="14" s="1"/>
  <c r="D130" i="14" s="1"/>
  <c r="A133" i="14"/>
  <c r="B133" i="14" s="1"/>
  <c r="D133" i="14" s="1"/>
  <c r="A134" i="14"/>
  <c r="B134" i="14" s="1"/>
  <c r="D134" i="14" s="1"/>
  <c r="U6" i="14"/>
  <c r="D13" i="14"/>
  <c r="A6" i="14" s="1"/>
  <c r="N13" i="14"/>
  <c r="K6" i="14" s="1"/>
  <c r="N21" i="3"/>
  <c r="K41" i="11"/>
  <c r="S13" i="14"/>
  <c r="P6" i="14" s="1"/>
  <c r="N20" i="3"/>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C18" authorId="0" shapeId="0" xr:uid="{E393DAA5-9051-44E9-A954-F773C422FCCF}">
      <text>
        <r>
          <rPr>
            <sz val="9"/>
            <color indexed="81"/>
            <rFont val="Tahoma"/>
            <family val="2"/>
          </rPr>
          <t>Insert date in mm-dd-yyyy format</t>
        </r>
      </text>
    </comment>
  </commentList>
</comments>
</file>

<file path=xl/sharedStrings.xml><?xml version="1.0" encoding="utf-8"?>
<sst xmlns="http://schemas.openxmlformats.org/spreadsheetml/2006/main" count="1290" uniqueCount="578">
  <si>
    <t>ATTACHMENTS</t>
  </si>
  <si>
    <t>General guidelines for filling up  the Attachments</t>
  </si>
  <si>
    <t xml:space="preserve"> </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</si>
  <si>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</si>
  <si>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</si>
  <si>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</si>
  <si>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</si>
  <si>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</si>
  <si>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</si>
  <si>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</si>
  <si>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</si>
  <si>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</si>
  <si>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</si>
  <si>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</si>
  <si>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</si>
  <si>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Address of Registered Office</t>
  </si>
  <si>
    <t xml:space="preserve">Printed Name </t>
  </si>
  <si>
    <t>Designation</t>
  </si>
  <si>
    <t xml:space="preserve">Date     </t>
  </si>
  <si>
    <t xml:space="preserve">Place     </t>
  </si>
  <si>
    <t>ATTACHMENT-3 (QR)</t>
  </si>
  <si>
    <t>(Qualifying Requirement Data)</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</si>
  <si>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</si>
  <si>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</si>
  <si>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</si>
  <si>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</si>
  <si>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</si>
  <si>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</si>
  <si>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</si>
  <si>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</si>
  <si>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</si>
  <si>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</si>
  <si>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</si>
  <si>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</si>
  <si>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</si>
  <si>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</si>
  <si>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</si>
  <si>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</si>
  <si>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</si>
  <si>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</si>
  <si>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</si>
  <si>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</si>
  <si>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</si>
  <si>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</si>
  <si>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</si>
  <si>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</si>
  <si>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</si>
  <si>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</si>
  <si>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</si>
  <si>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</si>
  <si>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</si>
  <si>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</si>
  <si>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</si>
  <si>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</si>
  <si>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</si>
  <si>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</si>
  <si>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</si>
  <si>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</si>
  <si>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</si>
  <si>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</si>
  <si>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</si>
  <si>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</si>
  <si>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</si>
  <si>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</si>
  <si>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</si>
  <si>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</si>
  <si>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</si>
  <si>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</si>
  <si>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</si>
  <si>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</si>
  <si>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</si>
  <si>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</si>
  <si>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</si>
  <si>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</si>
  <si>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</si>
  <si>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</si>
  <si>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</si>
  <si>
    <t xml:space="preserve">RELAXATION FOR MSME BIDDERS MSMEsˆ / START Ups^-:
All MSE $  bidders are exempted from meeting MAAT requirement. Further, START UPs meeting the specified requirements at 2.0 Technical Experience above shall also be considered qualified if they meet 80% (Eighty percent) of the requirements as specified at para 3.0 above in financial position. </t>
  </si>
  <si>
    <t xml:space="preserve">^ Start-Ups as defined by DPIIT, applicable as on the originally scheduled date of bid opening.  
$ MSE as defined in the bidding documents.
Bidder shall furnish documentary evidence in support of the qualifying requirements stipulated above. </t>
  </si>
  <si>
    <t>(a)	Following documents shall be submitted by the bidder as evidence of above:
i)	Audited balance sheet and Profit &amp; Loss Account for the preceding five (5) financial years. In case, the audited balance sheet for latest financial year is not available, a certificate from the Chartered Accountant on their letter head certifying the financial turnover for the latest financial year may be submitted.
ii)	In case, the bidder is not covered under compulsory tax audit under the IT act for a particular financial year, a copy of acknowledgement of income tax return filed for the corresponding period should also be submitted along with either certificate from Chartered Accountant certifying the turn over or print out of Form 26AS.</t>
  </si>
  <si>
    <t>Format for the Bidder for indicating its Financial Criteria (in support of meeting the requirement of para 3.1 above  is to be furnished, as applicable, using this format]</t>
  </si>
  <si>
    <t>Financial Year</t>
  </si>
  <si>
    <t>Turnover</t>
  </si>
  <si>
    <t>2023-24</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</si>
  <si>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</si>
  <si>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</si>
  <si>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</si>
  <si>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</si>
  <si>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</si>
  <si>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</si>
  <si>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</si>
  <si>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</si>
  <si>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</si>
  <si>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</si>
  <si>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</si>
  <si>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</si>
  <si>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</si>
  <si>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</si>
  <si>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</si>
  <si>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</si>
  <si>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</si>
  <si>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</si>
  <si>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</si>
  <si>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</si>
  <si>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</si>
  <si>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</si>
  <si>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</si>
  <si>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</si>
  <si>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</si>
  <si>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</si>
  <si>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</si>
  <si>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</si>
  <si>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</si>
  <si>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</si>
  <si>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</si>
  <si>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</si>
  <si>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</si>
  <si>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</si>
  <si>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</si>
  <si>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</si>
  <si>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</si>
  <si>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</si>
  <si>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</si>
  <si>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</si>
  <si>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</si>
  <si>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</si>
  <si>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</si>
  <si>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</si>
  <si>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</si>
  <si>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</si>
  <si>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</si>
  <si>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</si>
  <si>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</si>
  <si>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</si>
  <si>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</si>
  <si>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</si>
  <si>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</si>
  <si>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</si>
  <si>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</si>
  <si>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</si>
  <si>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</si>
  <si>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</si>
  <si>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</si>
  <si>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</si>
  <si>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</si>
  <si>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</si>
  <si>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</si>
  <si>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</si>
  <si>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</si>
  <si>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</si>
  <si>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</si>
  <si>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</si>
  <si>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</si>
  <si>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</si>
  <si>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</si>
  <si>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</si>
  <si>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</si>
  <si>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</si>
  <si>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</si>
  <si>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</si>
  <si>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</si>
  <si>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</si>
  <si>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</si>
  <si>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</si>
  <si>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</si>
  <si>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</si>
  <si>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</si>
  <si>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</si>
  <si>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</si>
  <si>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</si>
  <si>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</si>
  <si>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</si>
  <si>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</si>
  <si>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</si>
  <si>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</si>
  <si>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</si>
  <si>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</si>
  <si>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</si>
  <si>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</si>
  <si>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</si>
  <si>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</si>
  <si>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</si>
  <si>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</si>
  <si>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</si>
  <si>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</si>
  <si>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</si>
  <si>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</si>
  <si>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</si>
  <si>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</si>
  <si>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</si>
  <si>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</si>
  <si>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</si>
  <si>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</si>
  <si>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</si>
  <si>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</si>
  <si>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</si>
  <si>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</si>
  <si>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</si>
  <si>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</si>
  <si>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</si>
  <si>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</si>
  <si>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</si>
  <si>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</si>
  <si>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</si>
  <si>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</si>
  <si>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</si>
  <si>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</si>
  <si>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</si>
  <si>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</si>
  <si>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</si>
  <si>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</si>
  <si>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</si>
  <si>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</si>
  <si>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</si>
  <si>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</si>
  <si>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</si>
  <si>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</si>
  <si>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</si>
  <si>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</si>
  <si>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</si>
  <si>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</si>
  <si>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</si>
  <si>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</si>
  <si>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</si>
  <si>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</si>
  <si>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</si>
  <si>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</si>
  <si>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</si>
  <si>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</si>
  <si>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</si>
  <si>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</si>
  <si>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</si>
  <si>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</si>
  <si>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</si>
  <si>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</si>
  <si>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</si>
  <si>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</si>
  <si>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</si>
  <si>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</si>
  <si>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</si>
  <si>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</si>
  <si>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</si>
  <si>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</si>
  <si>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</si>
  <si>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</si>
  <si>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</si>
  <si>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</si>
  <si>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</si>
  <si>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</si>
  <si>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</si>
  <si>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</si>
  <si>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</si>
  <si>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</si>
  <si>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</si>
  <si>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</si>
  <si>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</si>
  <si>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</si>
  <si>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</si>
  <si>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</si>
  <si>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</si>
  <si>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</si>
  <si>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</si>
  <si>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</si>
  <si>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</si>
  <si>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</si>
  <si>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</si>
  <si>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</si>
  <si>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</si>
  <si>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</si>
  <si>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</si>
  <si>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</si>
  <si>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</si>
  <si>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</si>
  <si>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</si>
  <si>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</si>
  <si>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</si>
  <si>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</si>
  <si>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</si>
  <si>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</si>
  <si>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</si>
  <si>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</si>
  <si>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</si>
  <si>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</si>
  <si>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</si>
  <si>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</si>
  <si>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</si>
  <si>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</si>
  <si>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</si>
  <si>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</si>
  <si>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</si>
  <si>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</si>
  <si>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</si>
  <si>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</si>
  <si>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</si>
  <si>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</si>
  <si>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</si>
  <si>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</si>
  <si>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</si>
  <si>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</si>
  <si>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</si>
  <si>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</si>
  <si>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</si>
  <si>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</si>
  <si>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</si>
  <si>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</si>
  <si>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</si>
  <si>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</si>
  <si>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</si>
  <si>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</si>
  <si>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</si>
  <si>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</si>
  <si>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</si>
  <si>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</si>
  <si>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</si>
  <si>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</si>
  <si>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</si>
  <si>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</si>
  <si>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</si>
  <si>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</si>
  <si>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</si>
  <si>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</si>
  <si>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</si>
  <si>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</si>
  <si>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</si>
  <si>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</si>
  <si>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</si>
  <si>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</si>
  <si>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</si>
  <si>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</si>
  <si>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</si>
  <si>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</si>
  <si>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</si>
  <si>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</si>
  <si>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</si>
  <si>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</si>
  <si>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</si>
  <si>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</si>
  <si>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</si>
  <si>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Safety Pact </t>
  </si>
  <si>
    <t>Safety Pact - separately attached herewith in Volume-III.</t>
  </si>
  <si>
    <t>ATTACHMENT-13</t>
  </si>
  <si>
    <t>(Declaration regarding Code of Integrity for Public Procurement (CIPP) Policy of POWERGRID)</t>
  </si>
  <si>
    <t>We hereby declare that we have read and abide by the Code of Integrity for Public Procurement (CIPP) Policy of POWERGRID, as detailed herein below:</t>
  </si>
  <si>
    <r>
      <rPr>
        <b/>
        <sz val="11"/>
        <rFont val="Book Antiqua"/>
        <family val="1"/>
      </rPr>
      <t>Code of Integrity for Public Procurement:</t>
    </r>
    <r>
      <rPr>
        <sz val="11"/>
        <rFont val="Book Antiqua"/>
        <family val="1"/>
      </rPr>
      <t xml:space="preserve">
</t>
    </r>
    <r>
      <rPr>
        <b/>
        <sz val="11"/>
        <rFont val="Book Antiqua"/>
        <family val="1"/>
      </rPr>
      <t>1.1</t>
    </r>
    <r>
      <rPr>
        <sz val="11"/>
        <rFont val="Book Antiqua"/>
        <family val="1"/>
      </rPr>
      <t xml:space="preserve">	Employer as well as bidders, suppliers, contractors and consultants should observe the highest standard of ethics and should not indulge in the following prohibited practices, either directly or indirectly, at any stage during the procurement process or during execution of resultant contracts:</t>
    </r>
  </si>
  <si>
    <t>i) 	“Corrupt practice”: making offers, solicitation or acceptance of bribe, rewards or gifts or any material benefit, in exchange for an unfair advantage in the procurement process or to otherwise influence the procurement process or contract execution;
ii) 	“Fraudulent practice”: any omission or misrepresentation that may mislead or attempt to mislead so that financial or other benefits may be obtained or an obligation avoided. This includes making false declaration or providing false information for participation in a tender process or to secure a contract or in execution of the contract;
iii) 	“Anti-competitive practice”: any collusion, bid rigging or anti-competitive arrangement, or any other practice coming under the purview of The Competition Act, 2002, between two or more bidders, with or without the knowledge of the Employer, that may impair the transparency, fairness and the progress of the procurement process or to establish bid prices at artificial, non-competitive levels;
iv) 	“Coercive practice”: harming or threatening to harm, persons or their property to influence their participation in the procurement process or affect the execution of a contract;</t>
  </si>
  <si>
    <t>v) 	“Conflict of interest”: any personal, financial, or business relationship between the bidder and any personnel of the procuring entity who are directly or indirectly related to the procurement or execution process of the contract, which can affect the decision of the procuring entity directly or indirectly.
vi)	“Undue Advantage”: improper use of information obtained by the bidder from the procuring entity with an intent to gain an unfair advantage in the procurement process or for personal gain. This also includes if the bidder (or his allied firm) provided services for the need assessment/ procurement planning of the tender process in which it is participating;
vii) 	“Obstructive practice”: materially impede the Employer’s investigation into allegations of one or more of the above mentioned prohibited practices either by deliberately destroying, falsifying, altering; or by concealing of evidence material to the investigation; or by making false statements to investigators and/or by threatening, harassing or intimidating any party to prevent it from disclosing its knowledge of matters relevant to the investigation or from pursuing the investigation; or by impeding the Employer’s rights of audit or access to information.</t>
  </si>
  <si>
    <r>
      <t xml:space="preserve">1.2	</t>
    </r>
    <r>
      <rPr>
        <b/>
        <sz val="11"/>
        <rFont val="Book Antiqua"/>
        <family val="1"/>
      </rPr>
      <t xml:space="preserve">Obligations for Proactive Disclosures </t>
    </r>
    <r>
      <rPr>
        <sz val="11"/>
        <rFont val="Book Antiqua"/>
        <family val="1"/>
      </rPr>
      <t xml:space="preserve">
i) 	POWERGRID as well as bidders, suppliers, contractors and consultants, are obliged under Code of Integrity for Public Procurement to suo-moto proactively declare any conflicts of interest (coming under the definition mentioned above – pre-existing or as and as soon as these arise at any stage) in any procurement process or execution of contract. Failure to do so would amount to violation of this code of integrity; and 
ii) 	Any bidder must declare, whether asked or not in a bid document, any previous transgressions of such a code of integrity with any entity in any country during the last three years or of being debarred by any other procuring entity. Failure to do so would amount to violation of this code of integrity. 
iii) 	To encourage voluntary disclosures, such declarations would not mean automatic disqualification for the bidder making such declarations. The declared conflict of interest may be evaluated and mitigation steps, if possible, may be taken by POWERGRID. Similarly voluntary reporting of previous transgressions of Code of Integrity elsewhere may be evaluated and barring cases of various grades of debarment, an alert watch may be kept on the bidder’s actions in the tender and subsequent contract.</t>
    </r>
  </si>
  <si>
    <r>
      <rPr>
        <b/>
        <sz val="11"/>
        <rFont val="Book Antiqua"/>
        <family val="1"/>
      </rPr>
      <t>1.3 	Punitive Provisions:</t>
    </r>
    <r>
      <rPr>
        <sz val="11"/>
        <rFont val="Book Antiqua"/>
        <family val="1"/>
      </rPr>
      <t xml:space="preserve"> Without prejudice to and in addition to the rights of POWERGRID to other penal provisions as per the Bidding Documents or Contract, if POWERGRID comes to a conclusion that a (prospective) bidder/supplier, directly or through an agent, has violated this code of integrity in competing for the contract or in executing a contract, POWERGRID may take appropriate measures including one or more of the following:
i) 	if the bid(s) is under consideration in any procurement
a) 	Forfeiture or encashment of Bid Security
b) 	calling off of any pre-contract negotiations, and;
c) 	rejection and exclusion of the bidder from the procurement process
ii) 	if a contract has already been awarded
a) 	Cancellation/termination of the contract in question;
b) 	Forfeiture or encashment of Contract Performance Guarantee (CPG) of the contract in question;
iii) 	Provisions in addition to above:
a) 	Removal from the list of registered suppliers and banning/debarment of the bidder/contractor from participation in future procurements in line with POWERGRID’s policy for “Black-Listing of Firms / Banning of Business”.
b) 	In case of anti-competitive practices, information for further processing may be filed with the Competition Commission of India;
c) 	Initiation of suitable disciplinary or criminal proceedings against any individual or staff found responsible.</t>
    </r>
  </si>
  <si>
    <t>1.4	 In pursuance to this policy, the Employer will have the right to require that the provision be included in Bidding Documents and in contracts, requiring Bidders, suppliers, and contractors and their sub-contractors to permit the Employer to inspect their accounts and records and other documents relating to bid submission and contract performance under this project only and to have them audited by auditors appointed by the Employer.</t>
  </si>
  <si>
    <t xml:space="preserve">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 </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</si>
  <si>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</si>
  <si>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</si>
  <si>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</si>
  <si>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</si>
  <si>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</si>
  <si>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</si>
  <si>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</si>
  <si>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ATTACHMENT-14</t>
  </si>
  <si>
    <t>(Declaration in regard to bid capacity)</t>
  </si>
  <si>
    <t>In support of determining the balace bid capacity of the bidders as stipulated in the Qualification Requirements (QR) in Section-III of the Bidding Documents, we hereby declare the following details:</t>
  </si>
  <si>
    <t xml:space="preserve">I) </t>
  </si>
  <si>
    <t>Details of the contracts awarded by SR-I, POWERGRID :</t>
  </si>
  <si>
    <t>Details of the contracts awarded by SR-I, POWERGRID in FY 2025-26</t>
  </si>
  <si>
    <t>LOA/ PO reference number along with date of award</t>
  </si>
  <si>
    <t xml:space="preserve">II) </t>
  </si>
  <si>
    <t>Details of the tenders floated by SR-I, POWERGRID, for which bidder has submitted their bid:</t>
  </si>
  <si>
    <t>Details of the tenders floated by SR-I, POWERGRID in FY 2025-26, for which bidder has submitted their bid:</t>
  </si>
  <si>
    <t>Tender reference number (RFx / Specification No.) &amp; date of tender publication</t>
  </si>
  <si>
    <t>ATTACHMENT-15</t>
  </si>
  <si>
    <t>(Declaration by the Bidder for 'POWERGRID Whistle Blower and Fraud Prevention Policy')</t>
  </si>
  <si>
    <t>We hereby declare that we, along with our associate/ collaborators/ sub-contractors/ sub-vendors/consultants/ service providers shall strictly adhere to the 'POWERGRID Whistle Blower and Fraud Prevention Policy'.</t>
  </si>
  <si>
    <t>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their notice.</t>
  </si>
  <si>
    <t>Bid Form-1st Envelope</t>
  </si>
  <si>
    <t>BID FORM</t>
  </si>
  <si>
    <t>Bid Proposal Ref. No.</t>
  </si>
  <si>
    <t>Name of Contract  :</t>
  </si>
  <si>
    <t>Dear Ladies and/or Gentlemen,</t>
  </si>
  <si>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</si>
  <si>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</si>
  <si>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</si>
  <si>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</si>
  <si>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</si>
  <si>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</si>
  <si>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</si>
  <si>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</si>
  <si>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</si>
  <si>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</si>
  <si>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</si>
  <si>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</si>
  <si>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t>Safety Pact</t>
  </si>
  <si>
    <t>Declaration for Code of Integrity for Public Procurement (CIPP) Policy of POWERGRID.</t>
  </si>
  <si>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</si>
  <si>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</si>
  <si>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</si>
  <si>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</si>
  <si>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</si>
  <si>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</si>
  <si>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</si>
  <si>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</si>
  <si>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</si>
  <si>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</si>
  <si>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</si>
  <si>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</si>
  <si>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</si>
  <si>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</si>
  <si>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</si>
  <si>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</si>
  <si>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</si>
  <si>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</si>
  <si>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</si>
  <si>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</si>
  <si>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</si>
  <si>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</si>
  <si>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</si>
  <si>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</si>
  <si>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</si>
  <si>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</si>
  <si>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</si>
  <si>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</si>
  <si>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</si>
  <si>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</si>
  <si>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</si>
  <si>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</si>
  <si>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</si>
  <si>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</si>
  <si>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</si>
  <si>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</si>
  <si>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</si>
  <si>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</si>
  <si>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</si>
  <si>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</si>
  <si>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</si>
  <si>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</si>
  <si>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</si>
  <si>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</si>
  <si>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</si>
  <si>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</si>
  <si>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</si>
  <si>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</si>
  <si>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</si>
  <si>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</si>
  <si>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</si>
  <si>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</si>
  <si>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</si>
  <si>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</si>
  <si>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</si>
  <si>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</si>
  <si>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</si>
  <si>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</si>
  <si>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</si>
  <si>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</si>
  <si>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</si>
  <si>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</si>
  <si>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</si>
  <si>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</si>
  <si>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</si>
  <si>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</si>
  <si>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</si>
  <si>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</si>
  <si>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</si>
  <si>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</si>
  <si>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</si>
  <si>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</si>
  <si>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</si>
  <si>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</si>
  <si>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</si>
  <si>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</si>
  <si>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</si>
  <si>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</si>
  <si>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</si>
  <si>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</si>
  <si>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</si>
  <si>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</si>
  <si>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</si>
  <si>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</si>
  <si>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</si>
  <si>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</si>
  <si>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</si>
  <si>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</si>
  <si>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</si>
  <si>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</si>
  <si>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</si>
  <si>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</si>
  <si>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</si>
  <si>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</si>
  <si>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</si>
  <si>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</si>
  <si>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</si>
  <si>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</si>
  <si>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</si>
  <si>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</si>
  <si>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</si>
  <si>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</si>
  <si>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</si>
  <si>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</si>
  <si>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</si>
  <si>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</si>
  <si>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</si>
  <si>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</si>
  <si>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</si>
  <si>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</si>
  <si>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</si>
  <si>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</si>
  <si>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</si>
  <si>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</si>
  <si>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</si>
  <si>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</si>
  <si>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</si>
  <si>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</si>
  <si>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</si>
  <si>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</si>
  <si>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</si>
  <si>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</si>
  <si>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</si>
  <si>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</si>
  <si>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</si>
  <si>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</si>
  <si>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</si>
  <si>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</si>
  <si>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</si>
  <si>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</si>
  <si>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</si>
  <si>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</si>
  <si>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</si>
  <si>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</si>
  <si>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</si>
  <si>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</si>
  <si>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</si>
  <si>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</si>
  <si>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</si>
  <si>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</si>
  <si>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</si>
  <si>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</si>
  <si>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</si>
  <si>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</si>
  <si>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</si>
  <si>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 xml:space="preserve">(a)	 Following documents shall be submitted by the bidder as evidence of above:
(i)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as per the requirement specified above.
(ii)	The copy of corresponding work order(s) shall also be submitted.
</t>
    </r>
    <r>
      <rPr>
        <b/>
        <i/>
        <sz val="14"/>
        <color rgb="FFFF0000"/>
        <rFont val="Book Antiqua"/>
        <family val="1"/>
      </rPr>
      <t>Note: Contracts involving only excavation/earth work or only painting works will not be considered for technical experience.</t>
    </r>
  </si>
  <si>
    <t>2020-21</t>
  </si>
  <si>
    <t>2021-22</t>
  </si>
  <si>
    <t>2022-23</t>
  </si>
  <si>
    <t>2024-25</t>
  </si>
  <si>
    <t>To:</t>
  </si>
  <si>
    <t>(a) Attachment 1</t>
  </si>
  <si>
    <t>(b) Attachment 2</t>
  </si>
  <si>
    <t>(c) Attachment 3</t>
  </si>
  <si>
    <t>(d) Attachment 4</t>
  </si>
  <si>
    <t>(e) Attachment 5</t>
  </si>
  <si>
    <t>(f) Attachment 6</t>
  </si>
  <si>
    <t>(g) Attachment 7</t>
  </si>
  <si>
    <t>(h) Attachment 8</t>
  </si>
  <si>
    <t>(i) Attachment 9</t>
  </si>
  <si>
    <t>(j) Attachment 10</t>
  </si>
  <si>
    <t>(k) Attachment 11</t>
  </si>
  <si>
    <t>(l) Attachment 12</t>
  </si>
  <si>
    <t>(m) Attachment 13</t>
  </si>
  <si>
    <t/>
  </si>
  <si>
    <t xml:space="preserve">For and on behalf of </t>
  </si>
  <si>
    <t>Note: Bidders may note that no prescribed proforma has been enclosed for Attachment 2 : Power of Attorney. Bidders may use their own proforma for furnishing the required information with the bid.</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</si>
  <si>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1"/>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</si>
  <si>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We are aware that our bid is liable to be rejected in case the same contains any deviation/omission from the contractual and commercial conditions and technical Specifications other than those identified in the bid documents.</t>
  </si>
  <si>
    <r>
      <t xml:space="preserve">We declare that as specified in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</si>
  <si>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 xml:space="preserve">(n) Attachment 14
</t>
  </si>
  <si>
    <t>(o) Attachment 15</t>
  </si>
  <si>
    <t xml:space="preserve">Declaration in regard to bid capacity.
</t>
  </si>
  <si>
    <t>Declaration for 'POWERGRID Whistle Blower and Fraud Prevention Policy'.</t>
  </si>
  <si>
    <t>email id:</t>
  </si>
  <si>
    <t>Mobile no.:</t>
  </si>
  <si>
    <t>Name of the Bidder</t>
  </si>
  <si>
    <t>Contact Details:</t>
  </si>
  <si>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</si>
  <si>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t>Attachment-8</t>
  </si>
  <si>
    <t>Attachments  3,  4, 5, 6, 7, 8, 9, 11, 12,13, 14, 15 and Bid Form for 1st Envelope are included here.</t>
  </si>
  <si>
    <r>
      <t>We hereby declare that the following Work Completion Schedule shall be followed by us in furnishing and installation of the subject package i.e.</t>
    </r>
    <r>
      <rPr>
        <b/>
        <sz val="11"/>
        <color rgb="FF0000FF"/>
        <rFont val="Book Antiqua"/>
        <family val="1"/>
      </rPr>
      <t>,Construction of Pre-cast Boundary Wall at 765/400/220 KV BIDAR TBCB PROJECT, BIDAR STATIO</t>
    </r>
    <r>
      <rPr>
        <sz val="11"/>
        <rFont val="Book Antiqua"/>
        <family val="1"/>
      </rPr>
      <t>N for the period commencing from the effective date of Contract to us :</t>
    </r>
  </si>
  <si>
    <t>Renovation of VIP wing of Transit Camp in RHQ Building, POWERGRID, Secunderabad</t>
  </si>
  <si>
    <r>
      <rPr>
        <sz val="11"/>
        <color rgb="FF000000"/>
        <rFont val="Book Antiqua"/>
        <family val="1"/>
      </rPr>
      <t xml:space="preserve">Bid Security, in a separate envelope, for a sum of </t>
    </r>
    <r>
      <rPr>
        <b/>
        <sz val="11"/>
        <color rgb="FF0000FF"/>
        <rFont val="Book Antiqua"/>
        <family val="1"/>
      </rPr>
      <t xml:space="preserve">Rs.1,93,000 (Rs. One Lakh and Ninety three Thousand only) </t>
    </r>
    <r>
      <rPr>
        <sz val="11"/>
        <color rgb="FF000000"/>
        <rFont val="Book Antiqua"/>
        <family val="1"/>
      </rPr>
      <t xml:space="preserve">  initially valid for a period of  Seven  (7) months from the date set for opening of  bids.</t>
    </r>
  </si>
  <si>
    <t>SPEC. NO.:SR-I/C&amp;M/WC-4382/2025/RFx- 5002004799 (SR1/NT/W-CIVIL/DOM/B00/25/13222)</t>
  </si>
  <si>
    <r>
      <t xml:space="preserve">Bidder who wishes to participate in the tender should have successfully completed </t>
    </r>
    <r>
      <rPr>
        <b/>
        <i/>
        <sz val="12"/>
        <color rgb="FF000000"/>
        <rFont val="Book Antiqua"/>
        <family val="1"/>
      </rPr>
      <t xml:space="preserve">Civil works </t>
    </r>
    <r>
      <rPr>
        <i/>
        <sz val="12"/>
        <color rgb="FF000000"/>
        <rFont val="Book Antiqua"/>
        <family val="1"/>
      </rPr>
      <t xml:space="preserve">for any State/Central Govt. departments/ undertakings/ private organizations during last Five years as on the originally scheduled date of bid opening: 
One similar work of value not less than </t>
    </r>
    <r>
      <rPr>
        <b/>
        <i/>
        <sz val="12"/>
        <color rgb="FF000000"/>
        <rFont val="Book Antiqua"/>
        <family val="1"/>
      </rPr>
      <t>Rs. 77.39 Lakhs excl. GST</t>
    </r>
    <r>
      <rPr>
        <i/>
        <sz val="12"/>
        <color rgb="FF000000"/>
        <rFont val="Book Antiqua"/>
        <family val="1"/>
      </rPr>
      <t xml:space="preserve">
or
Two similar works, each of value not less than </t>
    </r>
    <r>
      <rPr>
        <b/>
        <i/>
        <sz val="12"/>
        <color rgb="FF000000"/>
        <rFont val="Book Antiqua"/>
        <family val="1"/>
      </rPr>
      <t>Rs. 48.37 Lakhs excl. GST</t>
    </r>
    <r>
      <rPr>
        <i/>
        <sz val="12"/>
        <color rgb="FF000000"/>
        <rFont val="Book Antiqua"/>
        <family val="1"/>
      </rPr>
      <t xml:space="preserve">
or
Three similar works, each of value not less than </t>
    </r>
    <r>
      <rPr>
        <b/>
        <i/>
        <sz val="12"/>
        <color rgb="FF000000"/>
        <rFont val="Book Antiqua"/>
        <family val="1"/>
      </rPr>
      <t>Rs. 38.69 Lakhs excl. GST</t>
    </r>
  </si>
  <si>
    <r>
      <t xml:space="preserve">The Minimum Annual Average Turnover*(MAAT) of the bidder for the best three (3) financial years out of the preceding five (5) financial years shall be </t>
    </r>
    <r>
      <rPr>
        <b/>
        <i/>
        <sz val="12"/>
        <color rgb="FF0000FF"/>
        <rFont val="Book Antiqua"/>
        <family val="1"/>
      </rPr>
      <t>Rs. 145.10 Lakhs.</t>
    </r>
    <r>
      <rPr>
        <i/>
        <sz val="12"/>
        <color rgb="FF000000"/>
        <rFont val="Book Antiqua"/>
        <family val="1"/>
      </rPr>
      <t xml:space="preserve">
* Note- “Annual gross revenue from operation/gross operating income as incorporated in the profit &amp;loss account excluding other income”.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</si>
</sst>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0"/>
      <name val="Arial"/>
      <family val="2"/>
    </font>
    <font>
      <b/>
      <sz val="10"/>
      <name val="Arial"/>
      <family val="2"/>
    </font>
    <font>
      <b/>
      <u/>
      <sz val="10"/>
      <name val="Arial"/>
      <family val="2"/>
    </font>
    <font>
      <b/>
      <sz val="11"/>
      <color indexed="12"/>
      <name val="Arial"/>
      <family val="2"/>
    </font>
    <font>
      <sz val="11"/>
      <color indexed="12"/>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b/>
      <sz val="11"/>
      <color indexed="9"/>
      <name val="Book Antiqua"/>
      <family val="1"/>
    </font>
    <font>
      <b/>
      <u/>
      <sz val="11"/>
      <name val="Book Antiqua"/>
      <family val="1"/>
    </font>
    <font>
      <b/>
      <sz val="11.5"/>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sz val="11"/>
      <color indexed="12"/>
      <name val="Book Antiqua"/>
      <family val="1"/>
    </font>
    <font>
      <b/>
      <sz val="11"/>
      <color indexed="8"/>
      <name val="Book Antiqua"/>
      <family val="1"/>
    </font>
    <font>
      <sz val="11"/>
      <color indexed="10"/>
      <name val="Book Antiqua"/>
      <family val="1"/>
    </font>
    <font>
      <b/>
      <sz val="12"/>
      <color rgb="FF000000"/>
      <name val="Book Antiqua"/>
      <family val="1"/>
    </font>
    <font>
      <i/>
      <sz val="12"/>
      <color rgb="FF000000"/>
      <name val="Book Antiqua"/>
      <family val="1"/>
    </font>
    <font>
      <b/>
      <i/>
      <sz val="12"/>
      <color rgb="FF0000FF"/>
      <name val="Book Antiqua"/>
      <family val="1"/>
    </font>
    <font>
      <b/>
      <sz val="14"/>
      <color rgb="FF3333FF"/>
      <name val="Book Antiqua"/>
      <family val="1"/>
    </font>
    <font>
      <sz val="8"/>
      <color rgb="FF000000"/>
      <name val="Tahoma"/>
      <family val="2"/>
    </font>
    <font>
      <b/>
      <i/>
      <sz val="12"/>
      <color rgb="FF000000"/>
      <name val="Book Antiqua"/>
      <family val="1"/>
    </font>
    <font>
      <b/>
      <i/>
      <sz val="14"/>
      <color rgb="FFFF0000"/>
      <name val="Book Antiqua"/>
      <family val="1"/>
    </font>
    <font>
      <sz val="11"/>
      <name val="Bookman Old Style"/>
      <family val="1"/>
    </font>
    <font>
      <sz val="11"/>
      <color rgb="FF000000"/>
      <name val="Book Antiqua"/>
      <family val="1"/>
    </font>
    <font>
      <b/>
      <sz val="11"/>
      <color rgb="FF0000FF"/>
      <name val="Book Antiqua"/>
      <family val="1"/>
    </font>
    <font>
      <i/>
      <sz val="12"/>
      <color indexed="12"/>
      <name val="Book Antiqua"/>
      <family val="1"/>
    </font>
    <font>
      <b/>
      <sz val="14"/>
      <color rgb="FFFF0000"/>
      <name val="Book Antiqua"/>
      <family val="1"/>
    </font>
    <font>
      <b/>
      <sz val="16"/>
      <color rgb="FFFF0000"/>
      <name val="Book Antiqua"/>
      <family val="1"/>
    </font>
    <font>
      <b/>
      <sz val="18"/>
      <color rgb="FFFF0000"/>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hair">
        <color indexed="64"/>
      </bottom>
      <diagonal/>
    </border>
  </borders>
  <cellStyleXfs count="64">
    <xf numFmtId="0" fontId="0" fillId="0" borderId="0"/>
    <xf numFmtId="9" fontId="7" fillId="0" borderId="0"/>
    <xf numFmtId="165" fontId="8"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168" fontId="8" fillId="0" borderId="0" applyFont="0" applyFill="0" applyBorder="0" applyAlignment="0" applyProtection="0"/>
    <xf numFmtId="0" fontId="9"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43" fontId="8" fillId="0" borderId="0" applyFill="0" applyBorder="0" applyAlignment="0" applyProtection="0"/>
    <xf numFmtId="43" fontId="8" fillId="0" borderId="0" applyFill="0" applyBorder="0" applyAlignment="0" applyProtection="0"/>
    <xf numFmtId="164" fontId="27" fillId="0" borderId="0" applyFont="0" applyFill="0" applyBorder="0" applyAlignment="0" applyProtection="0"/>
    <xf numFmtId="164" fontId="8" fillId="0" borderId="0" applyFont="0" applyFill="0" applyBorder="0" applyAlignment="0" applyProtection="0"/>
    <xf numFmtId="39" fontId="8" fillId="0" borderId="0" applyFont="0" applyFill="0" applyBorder="0" applyAlignment="0" applyProtection="0"/>
    <xf numFmtId="39" fontId="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6" fillId="0" borderId="0" applyFill="0" applyBorder="0" applyAlignment="0" applyProtection="0"/>
    <xf numFmtId="43" fontId="46"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170" fontId="10"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49" fillId="0" borderId="0" applyNumberFormat="0" applyFill="0" applyBorder="0" applyAlignment="0" applyProtection="0"/>
    <xf numFmtId="0" fontId="11" fillId="0" borderId="0" applyNumberFormat="0" applyFill="0" applyBorder="0" applyAlignment="0" applyProtection="0">
      <alignment vertical="top"/>
      <protection locked="0"/>
    </xf>
    <xf numFmtId="37" fontId="12" fillId="0" borderId="0"/>
    <xf numFmtId="171" fontId="8" fillId="0" borderId="0"/>
    <xf numFmtId="0" fontId="8" fillId="0" borderId="0"/>
    <xf numFmtId="0" fontId="8" fillId="0" borderId="0"/>
    <xf numFmtId="0" fontId="8" fillId="0" borderId="0"/>
    <xf numFmtId="0" fontId="8" fillId="0" borderId="0"/>
    <xf numFmtId="0" fontId="16" fillId="0" borderId="0"/>
    <xf numFmtId="0" fontId="8" fillId="0" borderId="0"/>
    <xf numFmtId="0" fontId="8" fillId="0" borderId="0"/>
    <xf numFmtId="0" fontId="27" fillId="0" borderId="0"/>
    <xf numFmtId="0" fontId="5" fillId="0" borderId="0"/>
    <xf numFmtId="0" fontId="8" fillId="0" borderId="0"/>
    <xf numFmtId="14" fontId="8" fillId="0" borderId="0"/>
    <xf numFmtId="0" fontId="8" fillId="0" borderId="0"/>
    <xf numFmtId="0" fontId="26" fillId="0" borderId="0"/>
    <xf numFmtId="0" fontId="48" fillId="0" borderId="0"/>
    <xf numFmtId="0" fontId="48" fillId="0" borderId="0"/>
    <xf numFmtId="0" fontId="8" fillId="0" borderId="0"/>
    <xf numFmtId="0" fontId="8" fillId="0" borderId="0"/>
    <xf numFmtId="0" fontId="8" fillId="0" borderId="0"/>
    <xf numFmtId="0" fontId="16" fillId="0" borderId="0"/>
    <xf numFmtId="0" fontId="5" fillId="0" borderId="0"/>
    <xf numFmtId="0" fontId="16" fillId="0" borderId="0"/>
    <xf numFmtId="0" fontId="27" fillId="0" borderId="0"/>
    <xf numFmtId="0" fontId="8" fillId="0" borderId="0"/>
    <xf numFmtId="0" fontId="5" fillId="0" borderId="0"/>
    <xf numFmtId="0" fontId="27" fillId="0" borderId="0"/>
    <xf numFmtId="9" fontId="8" fillId="0" borderId="0" applyFont="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15" fillId="0" borderId="0"/>
  </cellStyleXfs>
  <cellXfs count="528">
    <xf numFmtId="0" fontId="0" fillId="0" borderId="0" xfId="0"/>
    <xf numFmtId="0" fontId="16" fillId="0" borderId="0" xfId="39" applyAlignment="1" applyProtection="1">
      <alignment vertical="top"/>
      <protection hidden="1"/>
    </xf>
    <xf numFmtId="0" fontId="16"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19"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4"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4" fillId="0" borderId="0" xfId="39" applyFont="1" applyAlignment="1" applyProtection="1">
      <alignment horizontal="justify" vertical="top" wrapText="1"/>
      <protection hidden="1"/>
    </xf>
    <xf numFmtId="0" fontId="4"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4" fillId="0" borderId="0" xfId="0" applyFont="1" applyProtection="1">
      <protection hidden="1"/>
    </xf>
    <xf numFmtId="0" fontId="27" fillId="0" borderId="0" xfId="42" applyProtection="1">
      <protection hidden="1"/>
    </xf>
    <xf numFmtId="0" fontId="27" fillId="0" borderId="6" xfId="42" applyBorder="1" applyProtection="1">
      <protection hidden="1"/>
    </xf>
    <xf numFmtId="0" fontId="27" fillId="0" borderId="7" xfId="42" applyBorder="1" applyProtection="1">
      <protection hidden="1"/>
    </xf>
    <xf numFmtId="0" fontId="27" fillId="0" borderId="8" xfId="42" applyBorder="1" applyProtection="1">
      <protection hidden="1"/>
    </xf>
    <xf numFmtId="0" fontId="27" fillId="0" borderId="9" xfId="42" applyBorder="1" applyProtection="1">
      <protection hidden="1"/>
    </xf>
    <xf numFmtId="0" fontId="27" fillId="0" borderId="10" xfId="42" applyBorder="1" applyProtection="1">
      <protection hidden="1"/>
    </xf>
    <xf numFmtId="0" fontId="28" fillId="0" borderId="0" xfId="42" applyFont="1" applyAlignment="1" applyProtection="1">
      <alignment horizontal="center"/>
      <protection hidden="1"/>
    </xf>
    <xf numFmtId="0" fontId="27" fillId="0" borderId="0" xfId="56" applyAlignment="1" applyProtection="1">
      <alignment vertical="center"/>
      <protection hidden="1"/>
    </xf>
    <xf numFmtId="0" fontId="27" fillId="0" borderId="10" xfId="56" applyBorder="1" applyAlignment="1" applyProtection="1">
      <alignment vertical="center"/>
      <protection hidden="1"/>
    </xf>
    <xf numFmtId="0" fontId="8" fillId="0" borderId="9" xfId="56" applyFont="1" applyBorder="1" applyAlignment="1" applyProtection="1">
      <alignment vertical="center"/>
      <protection hidden="1"/>
    </xf>
    <xf numFmtId="0" fontId="27" fillId="0" borderId="0" xfId="56" applyProtection="1">
      <protection hidden="1"/>
    </xf>
    <xf numFmtId="0" fontId="27" fillId="0" borderId="10" xfId="56" applyBorder="1" applyProtection="1">
      <protection hidden="1"/>
    </xf>
    <xf numFmtId="0" fontId="8" fillId="0" borderId="0" xfId="56" applyFont="1" applyAlignment="1" applyProtection="1">
      <alignment vertical="center"/>
      <protection hidden="1"/>
    </xf>
    <xf numFmtId="0" fontId="8" fillId="0" borderId="9" xfId="56" applyFont="1" applyBorder="1" applyAlignment="1" applyProtection="1">
      <alignment horizontal="center" vertical="center"/>
      <protection hidden="1"/>
    </xf>
    <xf numFmtId="0" fontId="8" fillId="0" borderId="10" xfId="56" applyFont="1" applyBorder="1" applyAlignment="1" applyProtection="1">
      <alignment horizontal="left" vertical="center"/>
      <protection hidden="1"/>
    </xf>
    <xf numFmtId="0" fontId="27" fillId="0" borderId="11" xfId="42" applyBorder="1" applyProtection="1">
      <protection hidden="1"/>
    </xf>
    <xf numFmtId="0" fontId="27" fillId="0" borderId="12" xfId="42" applyBorder="1" applyProtection="1">
      <protection hidden="1"/>
    </xf>
    <xf numFmtId="0" fontId="27" fillId="0" borderId="13" xfId="42" applyBorder="1" applyProtection="1">
      <protection hidden="1"/>
    </xf>
    <xf numFmtId="0" fontId="27" fillId="0" borderId="0" xfId="56" applyAlignment="1" applyProtection="1">
      <alignment horizontal="left"/>
      <protection hidden="1"/>
    </xf>
    <xf numFmtId="0" fontId="27" fillId="0" borderId="9" xfId="56" applyBorder="1" applyAlignment="1" applyProtection="1">
      <alignment horizontal="center"/>
      <protection hidden="1"/>
    </xf>
    <xf numFmtId="0" fontId="27" fillId="0" borderId="9" xfId="56" applyBorder="1" applyProtection="1">
      <protection hidden="1"/>
    </xf>
    <xf numFmtId="0" fontId="27" fillId="0" borderId="9" xfId="59" applyBorder="1" applyAlignment="1" applyProtection="1">
      <alignment horizontal="center"/>
      <protection hidden="1"/>
    </xf>
    <xf numFmtId="0" fontId="27" fillId="0" borderId="0" xfId="59" applyProtection="1">
      <protection hidden="1"/>
    </xf>
    <xf numFmtId="0" fontId="27" fillId="0" borderId="14" xfId="42" applyBorder="1" applyProtection="1">
      <protection hidden="1"/>
    </xf>
    <xf numFmtId="0" fontId="27" fillId="0" borderId="15" xfId="59" applyBorder="1" applyAlignment="1" applyProtection="1">
      <alignment horizontal="center"/>
      <protection hidden="1"/>
    </xf>
    <xf numFmtId="0" fontId="27" fillId="0" borderId="16" xfId="59" applyBorder="1" applyProtection="1">
      <protection hidden="1"/>
    </xf>
    <xf numFmtId="0" fontId="27" fillId="0" borderId="16" xfId="56" applyBorder="1" applyProtection="1">
      <protection hidden="1"/>
    </xf>
    <xf numFmtId="0" fontId="27" fillId="0" borderId="17" xfId="56" applyBorder="1" applyProtection="1">
      <protection hidden="1"/>
    </xf>
    <xf numFmtId="0" fontId="29" fillId="0" borderId="0" xfId="42" applyFont="1" applyProtection="1">
      <protection hidden="1"/>
    </xf>
    <xf numFmtId="0" fontId="16" fillId="0" borderId="18" xfId="39" applyBorder="1" applyProtection="1">
      <protection hidden="1"/>
    </xf>
    <xf numFmtId="0" fontId="20" fillId="0" borderId="0" xfId="39" applyFont="1" applyAlignment="1" applyProtection="1">
      <alignment vertical="top"/>
      <protection hidden="1"/>
    </xf>
    <xf numFmtId="0" fontId="20" fillId="0" borderId="0" xfId="39" applyFont="1" applyAlignment="1" applyProtection="1">
      <alignment horizontal="right" vertical="top"/>
      <protection hidden="1"/>
    </xf>
    <xf numFmtId="0" fontId="32" fillId="0" borderId="18" xfId="39" applyFont="1" applyBorder="1" applyProtection="1">
      <protection hidden="1"/>
    </xf>
    <xf numFmtId="0" fontId="4" fillId="0" borderId="18" xfId="39" applyFont="1" applyBorder="1" applyAlignment="1" applyProtection="1">
      <alignment horizontal="center"/>
      <protection hidden="1"/>
    </xf>
    <xf numFmtId="0" fontId="4" fillId="0" borderId="19" xfId="0" applyFont="1" applyBorder="1" applyAlignment="1" applyProtection="1">
      <alignment horizontal="right"/>
      <protection hidden="1"/>
    </xf>
    <xf numFmtId="0" fontId="4" fillId="0" borderId="19" xfId="0" applyFont="1" applyBorder="1" applyAlignment="1" applyProtection="1">
      <alignment vertical="center"/>
      <protection hidden="1"/>
    </xf>
    <xf numFmtId="0" fontId="2" fillId="0" borderId="19" xfId="0" applyFont="1" applyBorder="1" applyProtection="1">
      <protection hidden="1"/>
    </xf>
    <xf numFmtId="0" fontId="5" fillId="0" borderId="0" xfId="0" applyFont="1" applyProtection="1">
      <protection hidden="1"/>
    </xf>
    <xf numFmtId="0" fontId="6" fillId="0" borderId="0" xfId="0" applyFont="1" applyAlignment="1" applyProtection="1">
      <alignment vertical="center"/>
      <protection hidden="1"/>
    </xf>
    <xf numFmtId="0" fontId="5" fillId="0" borderId="0" xfId="0" applyFont="1" applyAlignment="1" applyProtection="1">
      <alignment horizontal="left" vertical="center"/>
      <protection hidden="1"/>
    </xf>
    <xf numFmtId="0" fontId="6" fillId="0" borderId="0" xfId="54" applyFont="1" applyAlignment="1" applyProtection="1">
      <alignment horizontal="left" vertical="center" indent="1"/>
      <protection hidden="1"/>
    </xf>
    <xf numFmtId="0" fontId="5" fillId="0" borderId="0" xfId="54" applyAlignment="1" applyProtection="1">
      <alignment horizontal="left" vertical="center" indent="1"/>
      <protection hidden="1"/>
    </xf>
    <xf numFmtId="0" fontId="33" fillId="0" borderId="0" xfId="0" applyFont="1" applyProtection="1">
      <protection hidden="1"/>
    </xf>
    <xf numFmtId="0" fontId="4" fillId="0" borderId="18" xfId="0" applyFont="1" applyBorder="1" applyAlignment="1" applyProtection="1">
      <alignment horizontal="center"/>
      <protection hidden="1"/>
    </xf>
    <xf numFmtId="0" fontId="5" fillId="0" borderId="0" xfId="0" applyFont="1" applyAlignment="1" applyProtection="1">
      <alignment vertical="top"/>
      <protection hidden="1"/>
    </xf>
    <xf numFmtId="0" fontId="6" fillId="0" borderId="0" xfId="0" applyFont="1" applyAlignment="1" applyProtection="1">
      <alignment vertical="top"/>
      <protection hidden="1"/>
    </xf>
    <xf numFmtId="0" fontId="6" fillId="0" borderId="0" xfId="0" applyFont="1" applyProtection="1">
      <protection hidden="1"/>
    </xf>
    <xf numFmtId="0" fontId="5" fillId="0" borderId="18" xfId="0" applyFont="1" applyBorder="1" applyAlignment="1" applyProtection="1">
      <alignment horizontal="center" vertical="top"/>
      <protection hidden="1"/>
    </xf>
    <xf numFmtId="0" fontId="5" fillId="0" borderId="0" xfId="0" applyFont="1" applyAlignment="1" applyProtection="1">
      <alignment vertical="center"/>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vertical="top" wrapText="1"/>
      <protection hidden="1"/>
    </xf>
    <xf numFmtId="0" fontId="5" fillId="0" borderId="0" xfId="0" applyFont="1" applyAlignment="1" applyProtection="1">
      <alignment horizontal="center" vertical="top"/>
      <protection hidden="1"/>
    </xf>
    <xf numFmtId="0" fontId="6" fillId="0" borderId="0" xfId="0" applyFont="1" applyAlignment="1" applyProtection="1">
      <alignment horizontal="right" vertical="top"/>
      <protection hidden="1"/>
    </xf>
    <xf numFmtId="0" fontId="6" fillId="0" borderId="0" xfId="0" applyFont="1" applyAlignment="1" applyProtection="1">
      <alignment horizontal="left" vertical="center"/>
      <protection hidden="1"/>
    </xf>
    <xf numFmtId="0" fontId="6" fillId="0" borderId="0" xfId="0" applyFont="1" applyAlignment="1" applyProtection="1">
      <alignment horizontal="right" vertical="center" indent="1"/>
      <protection hidden="1"/>
    </xf>
    <xf numFmtId="0" fontId="5"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6" fillId="0" borderId="0" xfId="0" applyFont="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5" fillId="0" borderId="0" xfId="54" applyAlignment="1" applyProtection="1">
      <alignment vertical="center"/>
      <protection hidden="1"/>
    </xf>
    <xf numFmtId="0" fontId="5" fillId="0" borderId="0" xfId="58" applyAlignment="1" applyProtection="1">
      <alignment vertical="center"/>
      <protection hidden="1"/>
    </xf>
    <xf numFmtId="0" fontId="5" fillId="0" borderId="0" xfId="0" applyFont="1" applyAlignment="1" applyProtection="1">
      <alignment horizontal="justify" vertical="center"/>
      <protection hidden="1"/>
    </xf>
    <xf numFmtId="0" fontId="6" fillId="0" borderId="0" xfId="58" applyFont="1" applyAlignment="1" applyProtection="1">
      <alignment vertical="center"/>
      <protection hidden="1"/>
    </xf>
    <xf numFmtId="0" fontId="5" fillId="0" borderId="0" xfId="58" applyAlignment="1" applyProtection="1">
      <alignment horizontal="left" vertical="center" indent="1"/>
      <protection hidden="1"/>
    </xf>
    <xf numFmtId="0" fontId="6" fillId="0" borderId="0" xfId="58" applyFont="1" applyAlignment="1" applyProtection="1">
      <alignment vertical="top"/>
      <protection hidden="1"/>
    </xf>
    <xf numFmtId="0" fontId="5" fillId="0" borderId="0" xfId="0" quotePrefix="1" applyFont="1" applyAlignment="1" applyProtection="1">
      <alignment horizontal="right" vertical="top"/>
      <protection hidden="1"/>
    </xf>
    <xf numFmtId="0" fontId="6" fillId="0" borderId="19" xfId="0" applyFont="1" applyBorder="1" applyProtection="1">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justify" vertical="top"/>
      <protection hidden="1"/>
    </xf>
    <xf numFmtId="0" fontId="6" fillId="0" borderId="0" xfId="0" applyFont="1" applyAlignment="1" applyProtection="1">
      <alignment horizontal="justify" vertical="center"/>
      <protection hidden="1"/>
    </xf>
    <xf numFmtId="0" fontId="5" fillId="2" borderId="18" xfId="0" applyFont="1" applyFill="1" applyBorder="1" applyAlignment="1" applyProtection="1">
      <alignment horizontal="left" vertical="top" wrapText="1"/>
      <protection locked="0" hidden="1"/>
    </xf>
    <xf numFmtId="0" fontId="5" fillId="0" borderId="0" xfId="0" applyFont="1" applyAlignment="1" applyProtection="1">
      <alignment horizontal="center" vertical="top" wrapText="1"/>
      <protection hidden="1"/>
    </xf>
    <xf numFmtId="0" fontId="6" fillId="0" borderId="18" xfId="0" applyFont="1" applyBorder="1" applyAlignment="1" applyProtection="1">
      <alignment horizontal="center" vertical="center" wrapText="1"/>
      <protection hidden="1"/>
    </xf>
    <xf numFmtId="0" fontId="5" fillId="0" borderId="18" xfId="0" applyFont="1" applyBorder="1" applyAlignment="1" applyProtection="1">
      <alignment horizontal="center" vertical="top" wrapText="1"/>
      <protection hidden="1"/>
    </xf>
    <xf numFmtId="173" fontId="6" fillId="0" borderId="0" xfId="0" applyNumberFormat="1" applyFont="1" applyAlignment="1" applyProtection="1">
      <alignment horizontal="left" vertical="center" indent="1"/>
      <protection hidden="1"/>
    </xf>
    <xf numFmtId="0" fontId="5" fillId="0" borderId="0" xfId="0"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5" fillId="0" borderId="19" xfId="0" applyFont="1" applyBorder="1" applyAlignment="1" applyProtection="1">
      <alignment vertical="center"/>
      <protection hidden="1"/>
    </xf>
    <xf numFmtId="0" fontId="5" fillId="2" borderId="18" xfId="0" applyFont="1" applyFill="1" applyBorder="1" applyAlignment="1" applyProtection="1">
      <alignment vertical="center" wrapText="1"/>
      <protection locked="0" hidden="1"/>
    </xf>
    <xf numFmtId="0" fontId="5" fillId="0" borderId="14" xfId="0" applyFont="1" applyBorder="1" applyAlignment="1" applyProtection="1">
      <alignment horizontal="center" vertical="top" wrapText="1"/>
      <protection hidden="1"/>
    </xf>
    <xf numFmtId="0" fontId="6" fillId="0" borderId="18" xfId="0" applyFont="1" applyBorder="1" applyAlignment="1" applyProtection="1">
      <alignment vertical="center" wrapText="1"/>
      <protection hidden="1"/>
    </xf>
    <xf numFmtId="0" fontId="6" fillId="0" borderId="0" xfId="55" applyFont="1" applyAlignment="1" applyProtection="1">
      <alignment horizontal="center" vertical="center"/>
      <protection hidden="1"/>
    </xf>
    <xf numFmtId="0" fontId="5" fillId="0" borderId="0" xfId="55" applyFont="1" applyAlignment="1" applyProtection="1">
      <alignment horizontal="justify" vertical="center"/>
      <protection hidden="1"/>
    </xf>
    <xf numFmtId="0" fontId="5" fillId="0" borderId="0" xfId="55" applyFont="1" applyAlignment="1" applyProtection="1">
      <alignment vertical="center"/>
      <protection hidden="1"/>
    </xf>
    <xf numFmtId="0" fontId="5" fillId="2" borderId="25" xfId="55" applyFont="1" applyFill="1" applyBorder="1" applyAlignment="1" applyProtection="1">
      <alignment horizontal="left" vertical="center" wrapText="1"/>
      <protection locked="0" hidden="1"/>
    </xf>
    <xf numFmtId="0" fontId="5" fillId="0" borderId="9" xfId="55" applyFont="1" applyBorder="1" applyAlignment="1" applyProtection="1">
      <alignment horizontal="left" vertical="center"/>
      <protection hidden="1"/>
    </xf>
    <xf numFmtId="0" fontId="5" fillId="0" borderId="0" xfId="55" applyFont="1" applyAlignment="1" applyProtection="1">
      <alignment horizontal="left" vertical="center"/>
      <protection hidden="1"/>
    </xf>
    <xf numFmtId="0" fontId="5" fillId="0" borderId="27" xfId="55" applyFont="1" applyBorder="1" applyAlignment="1" applyProtection="1">
      <alignment horizontal="left" vertical="center"/>
      <protection hidden="1"/>
    </xf>
    <xf numFmtId="0" fontId="5" fillId="0" borderId="28" xfId="55" applyFont="1" applyBorder="1" applyAlignment="1" applyProtection="1">
      <alignment horizontal="left" vertical="center"/>
      <protection hidden="1"/>
    </xf>
    <xf numFmtId="0" fontId="44" fillId="0" borderId="0" xfId="0" applyFont="1" applyAlignment="1">
      <alignment vertical="center"/>
    </xf>
    <xf numFmtId="0" fontId="6" fillId="0" borderId="0" xfId="0" applyFont="1" applyAlignment="1" applyProtection="1">
      <alignment horizontal="center" vertical="top"/>
      <protection hidden="1"/>
    </xf>
    <xf numFmtId="49" fontId="6" fillId="0" borderId="0" xfId="0" applyNumberFormat="1" applyFont="1" applyAlignment="1" applyProtection="1">
      <alignment horizontal="center" vertical="top"/>
      <protection hidden="1"/>
    </xf>
    <xf numFmtId="172" fontId="4" fillId="0" borderId="0" xfId="0" applyNumberFormat="1" applyFont="1" applyAlignment="1" applyProtection="1">
      <alignment horizontal="center" vertical="top" wrapText="1"/>
      <protection hidden="1"/>
    </xf>
    <xf numFmtId="0" fontId="6" fillId="0" borderId="0" xfId="0" applyFont="1" applyAlignment="1" applyProtection="1">
      <alignment horizontal="left" vertical="top"/>
      <protection hidden="1"/>
    </xf>
    <xf numFmtId="0" fontId="35"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29" xfId="0" applyFont="1" applyBorder="1" applyAlignment="1" applyProtection="1">
      <alignment vertical="top"/>
      <protection hidden="1"/>
    </xf>
    <xf numFmtId="0" fontId="2" fillId="0" borderId="0" xfId="0" applyFont="1" applyAlignment="1" applyProtection="1">
      <alignment vertical="top"/>
      <protection hidden="1"/>
    </xf>
    <xf numFmtId="0" fontId="2" fillId="0" borderId="30" xfId="0" applyFont="1" applyBorder="1" applyAlignment="1" applyProtection="1">
      <alignment horizontal="right" vertical="top"/>
      <protection hidden="1"/>
    </xf>
    <xf numFmtId="0" fontId="2" fillId="0" borderId="3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24"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5" fillId="0" borderId="18"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1" xfId="0" applyFont="1" applyBorder="1" applyAlignment="1" applyProtection="1">
      <alignment horizontal="left" vertical="top" wrapText="1"/>
      <protection hidden="1"/>
    </xf>
    <xf numFmtId="0" fontId="5" fillId="0" borderId="0" xfId="0" applyFont="1" applyAlignment="1" applyProtection="1">
      <alignment horizontal="left" vertical="top"/>
      <protection hidden="1"/>
    </xf>
    <xf numFmtId="0" fontId="19" fillId="0" borderId="0" xfId="0" applyFont="1" applyAlignment="1" applyProtection="1">
      <alignment horizontal="left" vertical="top" wrapText="1"/>
      <protection hidden="1"/>
    </xf>
    <xf numFmtId="0" fontId="5" fillId="0" borderId="18" xfId="0" applyFont="1" applyBorder="1" applyProtection="1">
      <protection hidden="1"/>
    </xf>
    <xf numFmtId="0" fontId="4" fillId="0" borderId="19" xfId="0" applyFont="1" applyBorder="1" applyAlignment="1" applyProtection="1">
      <alignment vertical="top"/>
      <protection hidden="1"/>
    </xf>
    <xf numFmtId="0" fontId="4" fillId="0" borderId="19" xfId="0" applyFont="1" applyBorder="1" applyAlignment="1" applyProtection="1">
      <alignment horizontal="right" vertical="top"/>
      <protection hidden="1"/>
    </xf>
    <xf numFmtId="0" fontId="5" fillId="0" borderId="0" xfId="54" applyAlignment="1" applyProtection="1">
      <alignment vertical="top"/>
      <protection hidden="1"/>
    </xf>
    <xf numFmtId="0" fontId="5" fillId="0" borderId="0" xfId="58" applyAlignment="1" applyProtection="1">
      <alignment vertical="top"/>
      <protection hidden="1"/>
    </xf>
    <xf numFmtId="0" fontId="6" fillId="0" borderId="0" xfId="54" applyFont="1" applyAlignment="1" applyProtection="1">
      <alignment horizontal="left" vertical="top"/>
      <protection hidden="1"/>
    </xf>
    <xf numFmtId="0" fontId="6" fillId="0" borderId="0" xfId="0" applyFont="1" applyAlignment="1" applyProtection="1">
      <alignment horizontal="justify" vertical="top" wrapText="1"/>
      <protection hidden="1"/>
    </xf>
    <xf numFmtId="172" fontId="5" fillId="0" borderId="0" xfId="0" applyNumberFormat="1" applyFont="1" applyAlignment="1" applyProtection="1">
      <alignment horizontal="center" vertical="top"/>
      <protection hidden="1"/>
    </xf>
    <xf numFmtId="0" fontId="35" fillId="0" borderId="0" xfId="0" applyFont="1" applyAlignment="1" applyProtection="1">
      <alignment horizontal="justify" vertical="top" wrapText="1"/>
      <protection hidden="1"/>
    </xf>
    <xf numFmtId="0" fontId="6" fillId="0" borderId="0" xfId="0" applyFont="1" applyAlignment="1" applyProtection="1">
      <alignment horizontal="justify" vertical="top"/>
      <protection hidden="1"/>
    </xf>
    <xf numFmtId="0" fontId="5" fillId="0" borderId="0" xfId="0" applyFont="1" applyAlignment="1" applyProtection="1">
      <alignment horizontal="justify" vertical="top" wrapText="1"/>
      <protection hidden="1"/>
    </xf>
    <xf numFmtId="0" fontId="35" fillId="0" borderId="0" xfId="0" applyFont="1" applyAlignment="1" applyProtection="1">
      <alignment horizontal="justify" vertical="top"/>
      <protection hidden="1"/>
    </xf>
    <xf numFmtId="0" fontId="5" fillId="0" borderId="30" xfId="0" applyFont="1" applyBorder="1" applyAlignment="1" applyProtection="1">
      <alignment horizontal="left" vertical="top"/>
      <protection hidden="1"/>
    </xf>
    <xf numFmtId="0" fontId="5" fillId="0" borderId="24" xfId="0" applyFont="1" applyBorder="1" applyAlignment="1" applyProtection="1">
      <alignment horizontal="left" vertical="top"/>
      <protection hidden="1"/>
    </xf>
    <xf numFmtId="0" fontId="6" fillId="0" borderId="18" xfId="0" applyFont="1" applyBorder="1" applyAlignment="1" applyProtection="1">
      <alignment horizontal="center" vertical="top" wrapText="1"/>
      <protection hidden="1"/>
    </xf>
    <xf numFmtId="0" fontId="5" fillId="0" borderId="0" xfId="0" applyFont="1" applyAlignment="1" applyProtection="1">
      <alignment horizontal="right" vertical="top"/>
      <protection hidden="1"/>
    </xf>
    <xf numFmtId="0" fontId="6" fillId="0" borderId="18" xfId="0" applyFont="1" applyBorder="1" applyAlignment="1" applyProtection="1">
      <alignment horizontal="justify" vertical="top" wrapText="1"/>
      <protection hidden="1"/>
    </xf>
    <xf numFmtId="0" fontId="24" fillId="0" borderId="0" xfId="57" applyFont="1" applyAlignment="1">
      <alignment vertical="top"/>
    </xf>
    <xf numFmtId="0" fontId="41" fillId="0" borderId="32" xfId="57" applyFont="1" applyBorder="1" applyAlignment="1">
      <alignment horizontal="center" vertical="top"/>
    </xf>
    <xf numFmtId="0" fontId="31" fillId="0" borderId="0" xfId="57" applyFont="1" applyAlignment="1">
      <alignment vertical="top"/>
    </xf>
    <xf numFmtId="0" fontId="41" fillId="7" borderId="32" xfId="57" applyFont="1" applyFill="1" applyBorder="1" applyAlignment="1">
      <alignment horizontal="center" vertical="top"/>
    </xf>
    <xf numFmtId="0" fontId="31" fillId="7" borderId="0" xfId="57" applyFont="1" applyFill="1" applyAlignment="1">
      <alignment vertical="top"/>
    </xf>
    <xf numFmtId="0" fontId="5" fillId="0" borderId="0" xfId="57" applyFont="1" applyAlignment="1">
      <alignment vertical="top"/>
    </xf>
    <xf numFmtId="0" fontId="5" fillId="0" borderId="19" xfId="57" applyFont="1" applyBorder="1" applyAlignment="1">
      <alignment vertical="top"/>
    </xf>
    <xf numFmtId="0" fontId="6" fillId="0" borderId="0" xfId="57" applyFont="1" applyAlignment="1">
      <alignment vertical="top"/>
    </xf>
    <xf numFmtId="0" fontId="30" fillId="0" borderId="0" xfId="57" applyFont="1" applyAlignment="1">
      <alignment vertical="top"/>
    </xf>
    <xf numFmtId="0" fontId="5" fillId="0" borderId="33" xfId="57" applyFont="1" applyBorder="1" applyAlignment="1">
      <alignment vertical="top"/>
    </xf>
    <xf numFmtId="0" fontId="5" fillId="8" borderId="0" xfId="0" applyFont="1" applyFill="1" applyAlignment="1" applyProtection="1">
      <alignment horizontal="left" vertical="top" wrapText="1"/>
      <protection hidden="1"/>
    </xf>
    <xf numFmtId="0" fontId="5" fillId="2" borderId="18" xfId="0" applyFont="1" applyFill="1" applyBorder="1" applyAlignment="1" applyProtection="1">
      <alignment horizontal="left" vertical="top" wrapText="1"/>
      <protection hidden="1"/>
    </xf>
    <xf numFmtId="0" fontId="5" fillId="2" borderId="18"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protection hidden="1"/>
    </xf>
    <xf numFmtId="0" fontId="5" fillId="2" borderId="18" xfId="0" applyFont="1" applyFill="1" applyBorder="1" applyAlignment="1" applyProtection="1">
      <alignment horizontal="right" vertical="top" wrapText="1"/>
      <protection hidden="1"/>
    </xf>
    <xf numFmtId="0" fontId="5" fillId="0" borderId="10" xfId="55" applyFont="1" applyBorder="1" applyAlignment="1" applyProtection="1">
      <alignment horizontal="left" vertical="center"/>
      <protection hidden="1"/>
    </xf>
    <xf numFmtId="0" fontId="5" fillId="2" borderId="35" xfId="55" applyFont="1" applyFill="1" applyBorder="1" applyAlignment="1" applyProtection="1">
      <alignment vertical="center" wrapText="1"/>
      <protection locked="0"/>
    </xf>
    <xf numFmtId="0" fontId="6" fillId="0" borderId="19" xfId="39" applyFont="1" applyBorder="1" applyAlignment="1" applyProtection="1">
      <alignment vertical="center"/>
      <protection hidden="1"/>
    </xf>
    <xf numFmtId="0" fontId="5" fillId="0" borderId="19" xfId="39" applyFont="1" applyBorder="1" applyAlignment="1" applyProtection="1">
      <alignment vertical="center"/>
      <protection hidden="1"/>
    </xf>
    <xf numFmtId="0" fontId="6" fillId="0" borderId="19" xfId="39" applyFont="1" applyBorder="1" applyAlignment="1" applyProtection="1">
      <alignment horizontal="right" vertical="center"/>
      <protection hidden="1"/>
    </xf>
    <xf numFmtId="0" fontId="5" fillId="0" borderId="0" xfId="39" applyFont="1" applyAlignment="1" applyProtection="1">
      <alignment vertical="center"/>
      <protection hidden="1"/>
    </xf>
    <xf numFmtId="0" fontId="6"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 fillId="0" borderId="0" xfId="39" applyFont="1" applyAlignment="1" applyProtection="1">
      <alignment vertical="center"/>
      <protection hidden="1"/>
    </xf>
    <xf numFmtId="0" fontId="38" fillId="0" borderId="0" xfId="39" applyFont="1" applyAlignment="1" applyProtection="1">
      <alignment vertical="center"/>
      <protection hidden="1"/>
    </xf>
    <xf numFmtId="0" fontId="5" fillId="2" borderId="36" xfId="39" applyFont="1" applyFill="1" applyBorder="1" applyAlignment="1">
      <alignment horizontal="left" vertical="center" wrapText="1"/>
    </xf>
    <xf numFmtId="0" fontId="35" fillId="0" borderId="0" xfId="39" applyFont="1" applyAlignment="1" applyProtection="1">
      <alignment horizontal="center" vertical="center"/>
      <protection hidden="1"/>
    </xf>
    <xf numFmtId="0" fontId="5" fillId="0" borderId="18" xfId="39" applyFont="1" applyBorder="1" applyAlignment="1" applyProtection="1">
      <alignment horizontal="left" vertical="top" wrapText="1" indent="2"/>
      <protection hidden="1"/>
    </xf>
    <xf numFmtId="0" fontId="5" fillId="0" borderId="18" xfId="39" applyFont="1" applyBorder="1" applyAlignment="1" applyProtection="1">
      <alignment vertical="center" wrapText="1"/>
      <protection hidden="1"/>
    </xf>
    <xf numFmtId="0" fontId="5" fillId="0" borderId="12" xfId="39" applyFont="1" applyBorder="1" applyAlignment="1" applyProtection="1">
      <alignment horizontal="left" vertical="center" wrapText="1" indent="2"/>
      <protection hidden="1"/>
    </xf>
    <xf numFmtId="0" fontId="5" fillId="0" borderId="22" xfId="39" applyFont="1" applyBorder="1" applyAlignment="1" applyProtection="1">
      <alignment vertical="center" wrapText="1"/>
      <protection hidden="1"/>
    </xf>
    <xf numFmtId="0" fontId="5" fillId="0" borderId="13" xfId="39" applyFont="1" applyBorder="1" applyAlignment="1" applyProtection="1">
      <alignment horizontal="left" vertical="center" wrapText="1" indent="2"/>
      <protection hidden="1"/>
    </xf>
    <xf numFmtId="0" fontId="5" fillId="2" borderId="36" xfId="39" applyFont="1" applyFill="1" applyBorder="1" applyAlignment="1" applyProtection="1">
      <alignment horizontal="left" vertical="center" wrapText="1"/>
      <protection locked="0"/>
    </xf>
    <xf numFmtId="0" fontId="5" fillId="2" borderId="37" xfId="39" applyFont="1" applyFill="1" applyBorder="1" applyAlignment="1" applyProtection="1">
      <alignment horizontal="left" vertical="center" wrapText="1"/>
      <protection locked="0"/>
    </xf>
    <xf numFmtId="0" fontId="5" fillId="2" borderId="38" xfId="39" applyFont="1" applyFill="1" applyBorder="1" applyAlignment="1" applyProtection="1">
      <alignment horizontal="left" vertical="center" wrapText="1"/>
      <protection locked="0"/>
    </xf>
    <xf numFmtId="0" fontId="5" fillId="0" borderId="18" xfId="39" applyFont="1" applyBorder="1" applyAlignment="1" applyProtection="1">
      <alignment horizontal="left" vertical="center" wrapText="1" indent="2"/>
      <protection hidden="1"/>
    </xf>
    <xf numFmtId="0" fontId="5" fillId="2" borderId="18" xfId="39" applyFont="1" applyFill="1" applyBorder="1" applyAlignment="1" applyProtection="1">
      <alignment horizontal="left" vertical="center" wrapText="1"/>
      <protection locked="0"/>
    </xf>
    <xf numFmtId="0" fontId="5" fillId="9" borderId="39" xfId="43" applyFill="1" applyBorder="1" applyAlignment="1">
      <alignment horizontal="left" vertical="center" wrapText="1" indent="2"/>
    </xf>
    <xf numFmtId="0" fontId="5" fillId="2" borderId="34" xfId="43" applyFill="1" applyBorder="1" applyAlignment="1" applyProtection="1">
      <alignment horizontal="left" vertical="center" wrapText="1"/>
      <protection locked="0"/>
    </xf>
    <xf numFmtId="0" fontId="5" fillId="9" borderId="40" xfId="43" applyFill="1" applyBorder="1" applyAlignment="1">
      <alignment horizontal="left" vertical="center" wrapText="1" indent="2"/>
    </xf>
    <xf numFmtId="0" fontId="6" fillId="9" borderId="10" xfId="43" applyFont="1" applyFill="1" applyBorder="1" applyAlignment="1">
      <alignment horizontal="center" vertical="center"/>
    </xf>
    <xf numFmtId="0" fontId="5" fillId="9" borderId="40" xfId="43" applyFill="1" applyBorder="1" applyAlignment="1">
      <alignment horizontal="right" vertical="center" wrapText="1" indent="2"/>
    </xf>
    <xf numFmtId="49" fontId="5" fillId="2" borderId="25" xfId="43" applyNumberFormat="1" applyFill="1" applyBorder="1" applyAlignment="1" applyProtection="1">
      <alignment horizontal="left" vertical="center" wrapText="1"/>
      <protection locked="0"/>
    </xf>
    <xf numFmtId="0" fontId="5" fillId="0" borderId="12" xfId="39" applyFont="1" applyBorder="1" applyAlignment="1" applyProtection="1">
      <alignment horizontal="center" vertical="center" wrapText="1"/>
      <protection hidden="1"/>
    </xf>
    <xf numFmtId="0" fontId="5" fillId="0" borderId="13" xfId="39" applyFont="1" applyBorder="1" applyAlignment="1" applyProtection="1">
      <alignment horizontal="center" vertical="center" wrapText="1"/>
      <protection hidden="1"/>
    </xf>
    <xf numFmtId="0" fontId="5" fillId="0" borderId="14" xfId="39" applyFont="1" applyBorder="1" applyAlignment="1" applyProtection="1">
      <alignment horizontal="center" vertical="center" wrapText="1"/>
      <protection hidden="1"/>
    </xf>
    <xf numFmtId="0" fontId="5" fillId="2" borderId="1" xfId="39" applyFont="1" applyFill="1" applyBorder="1" applyAlignment="1" applyProtection="1">
      <alignment horizontal="left" vertical="center" wrapText="1"/>
      <protection locked="0"/>
    </xf>
    <xf numFmtId="0" fontId="5" fillId="0" borderId="41" xfId="39" applyFont="1" applyBorder="1" applyAlignment="1" applyProtection="1">
      <alignment horizontal="left" vertical="center" wrapText="1"/>
      <protection hidden="1"/>
    </xf>
    <xf numFmtId="0" fontId="5" fillId="0" borderId="0" xfId="39" applyFont="1" applyAlignment="1" applyProtection="1">
      <alignment vertical="center" wrapText="1"/>
      <protection hidden="1"/>
    </xf>
    <xf numFmtId="0" fontId="5" fillId="0" borderId="18" xfId="39" applyFont="1" applyBorder="1" applyAlignment="1" applyProtection="1">
      <alignment horizontal="center" vertical="top" wrapText="1"/>
      <protection hidden="1"/>
    </xf>
    <xf numFmtId="0" fontId="5" fillId="0" borderId="0" xfId="39" applyFont="1" applyAlignment="1" applyProtection="1">
      <alignment horizontal="left" vertical="center"/>
      <protection hidden="1"/>
    </xf>
    <xf numFmtId="0" fontId="5" fillId="0" borderId="0" xfId="39" applyFont="1" applyAlignment="1" applyProtection="1">
      <alignment horizontal="right" vertical="center"/>
      <protection hidden="1"/>
    </xf>
    <xf numFmtId="0" fontId="6" fillId="0" borderId="0" xfId="39" applyFont="1" applyAlignment="1" applyProtection="1">
      <alignment horizontal="right" vertical="center"/>
      <protection hidden="1"/>
    </xf>
    <xf numFmtId="0" fontId="6" fillId="0" borderId="0" xfId="39" applyFont="1" applyAlignment="1" applyProtection="1">
      <alignment horizontal="left" vertical="center"/>
      <protection hidden="1"/>
    </xf>
    <xf numFmtId="173" fontId="6" fillId="0" borderId="0" xfId="39" applyNumberFormat="1" applyFont="1" applyAlignment="1" applyProtection="1">
      <alignment horizontal="left" vertical="center" indent="1"/>
      <protection hidden="1"/>
    </xf>
    <xf numFmtId="0" fontId="6" fillId="0" borderId="0" xfId="39" applyFont="1" applyAlignment="1" applyProtection="1">
      <alignment horizontal="left" vertical="center" indent="1"/>
      <protection hidden="1"/>
    </xf>
    <xf numFmtId="0" fontId="5" fillId="0" borderId="0" xfId="39" applyFont="1" applyAlignment="1" applyProtection="1">
      <alignment horizontal="justify" vertical="top"/>
      <protection hidden="1"/>
    </xf>
    <xf numFmtId="173" fontId="5" fillId="0" borderId="0" xfId="39" applyNumberFormat="1" applyFont="1" applyAlignment="1" applyProtection="1">
      <alignment horizontal="left" vertical="center"/>
      <protection hidden="1"/>
    </xf>
    <xf numFmtId="0" fontId="6" fillId="0" borderId="0" xfId="54" applyFont="1" applyAlignment="1" applyProtection="1">
      <alignment horizontal="left" vertical="center"/>
      <protection hidden="1"/>
    </xf>
    <xf numFmtId="0" fontId="5" fillId="0" borderId="0" xfId="39" applyFont="1" applyAlignment="1" applyProtection="1">
      <alignment vertical="top"/>
      <protection hidden="1"/>
    </xf>
    <xf numFmtId="172" fontId="5" fillId="0" borderId="0" xfId="39" applyNumberFormat="1" applyFont="1" applyAlignment="1" applyProtection="1">
      <alignment horizontal="center" vertical="top"/>
      <protection hidden="1"/>
    </xf>
    <xf numFmtId="172" fontId="5" fillId="0" borderId="0" xfId="39" applyNumberFormat="1" applyFont="1" applyAlignment="1" applyProtection="1">
      <alignment horizontal="center" vertical="center"/>
      <protection hidden="1"/>
    </xf>
    <xf numFmtId="172" fontId="5" fillId="0" borderId="0" xfId="53" applyNumberFormat="1" applyFont="1" applyAlignment="1" applyProtection="1">
      <alignment horizontal="center" vertical="top"/>
      <protection hidden="1"/>
    </xf>
    <xf numFmtId="0" fontId="5" fillId="0" borderId="0" xfId="53" applyFont="1" applyAlignment="1" applyProtection="1">
      <alignment vertical="center"/>
      <protection hidden="1"/>
    </xf>
    <xf numFmtId="172" fontId="5" fillId="0" borderId="0" xfId="39" applyNumberFormat="1" applyFont="1" applyAlignment="1" applyProtection="1">
      <alignment horizontal="left" vertical="center" indent="3"/>
      <protection hidden="1"/>
    </xf>
    <xf numFmtId="0" fontId="5" fillId="0" borderId="0" xfId="39" applyFont="1" applyAlignment="1" applyProtection="1">
      <alignment horizontal="left" vertical="center" indent="3"/>
      <protection hidden="1"/>
    </xf>
    <xf numFmtId="0" fontId="6" fillId="0" borderId="0" xfId="39" applyFont="1" applyAlignment="1" applyProtection="1">
      <alignment horizontal="left" vertical="center" indent="2"/>
      <protection hidden="1"/>
    </xf>
    <xf numFmtId="0" fontId="5" fillId="0" borderId="0" xfId="39" applyFont="1" applyAlignment="1" applyProtection="1">
      <alignment horizontal="left" vertical="center" indent="2"/>
      <protection hidden="1"/>
    </xf>
    <xf numFmtId="0" fontId="5" fillId="0" borderId="0" xfId="39" applyFont="1" applyAlignment="1">
      <alignment vertical="center"/>
    </xf>
    <xf numFmtId="0" fontId="5" fillId="2" borderId="32" xfId="39" applyFont="1" applyFill="1" applyBorder="1" applyAlignment="1" applyProtection="1">
      <alignment horizontal="left" vertical="center"/>
      <protection locked="0"/>
    </xf>
    <xf numFmtId="0" fontId="5" fillId="0" borderId="43" xfId="39" applyFont="1" applyBorder="1" applyAlignment="1" applyProtection="1">
      <alignment horizontal="left" vertical="center"/>
      <protection hidden="1"/>
    </xf>
    <xf numFmtId="0" fontId="0" fillId="0" borderId="0" xfId="0" applyAlignment="1">
      <alignment horizontal="left" vertical="top" wrapText="1"/>
    </xf>
    <xf numFmtId="0" fontId="4" fillId="0" borderId="0" xfId="0" applyFont="1" applyAlignment="1" applyProtection="1">
      <alignment vertical="top" wrapText="1"/>
      <protection hidden="1"/>
    </xf>
    <xf numFmtId="0" fontId="34" fillId="0" borderId="0" xfId="0" applyFont="1" applyAlignment="1" applyProtection="1">
      <alignment horizontal="center" vertical="top" wrapText="1"/>
      <protection hidden="1"/>
    </xf>
    <xf numFmtId="0" fontId="5" fillId="2" borderId="14" xfId="39" applyFont="1" applyFill="1" applyBorder="1" applyAlignment="1" applyProtection="1">
      <alignment vertical="top" wrapText="1"/>
      <protection locked="0"/>
    </xf>
    <xf numFmtId="0" fontId="5" fillId="2" borderId="18" xfId="39" applyFont="1" applyFill="1" applyBorder="1" applyAlignment="1" applyProtection="1">
      <alignment vertical="top" wrapText="1"/>
      <protection locked="0"/>
    </xf>
    <xf numFmtId="0" fontId="6" fillId="0" borderId="18" xfId="0" applyFont="1" applyBorder="1" applyAlignment="1" applyProtection="1">
      <alignment horizontal="center" vertical="top"/>
      <protection hidden="1"/>
    </xf>
    <xf numFmtId="0" fontId="5" fillId="8" borderId="0" xfId="0" applyFont="1" applyFill="1" applyAlignment="1" applyProtection="1">
      <alignment horizontal="center" vertical="top"/>
      <protection hidden="1"/>
    </xf>
    <xf numFmtId="0" fontId="5" fillId="8" borderId="0" xfId="0" applyFont="1" applyFill="1" applyProtection="1">
      <protection hidden="1"/>
    </xf>
    <xf numFmtId="0" fontId="5" fillId="8" borderId="0" xfId="39" applyFont="1" applyFill="1" applyAlignment="1" applyProtection="1">
      <alignment vertical="center"/>
      <protection hidden="1"/>
    </xf>
    <xf numFmtId="0" fontId="62" fillId="0" borderId="0" xfId="53" applyFont="1" applyProtection="1">
      <protection hidden="1"/>
    </xf>
    <xf numFmtId="0" fontId="5" fillId="0" borderId="0" xfId="0" applyFont="1"/>
    <xf numFmtId="0" fontId="5" fillId="0" borderId="0" xfId="54" applyAlignment="1" applyProtection="1">
      <alignment horizontal="left" vertical="center"/>
      <protection hidden="1"/>
    </xf>
    <xf numFmtId="0" fontId="5" fillId="0" borderId="0" xfId="58" applyAlignment="1" applyProtection="1">
      <alignment horizontal="left" vertical="center"/>
      <protection hidden="1"/>
    </xf>
    <xf numFmtId="0" fontId="62" fillId="0" borderId="0" xfId="53" applyFont="1" applyAlignment="1" applyProtection="1">
      <alignment vertical="center"/>
      <protection hidden="1"/>
    </xf>
    <xf numFmtId="172" fontId="5" fillId="0" borderId="0" xfId="39" applyNumberFormat="1" applyFont="1" applyAlignment="1" applyProtection="1">
      <alignment horizontal="left" vertical="top"/>
      <protection hidden="1"/>
    </xf>
    <xf numFmtId="0" fontId="62" fillId="0" borderId="0" xfId="40" applyFont="1" applyProtection="1">
      <protection hidden="1"/>
    </xf>
    <xf numFmtId="0" fontId="62" fillId="8" borderId="0" xfId="53" applyFont="1" applyFill="1" applyProtection="1">
      <protection hidden="1"/>
    </xf>
    <xf numFmtId="172" fontId="5" fillId="0" borderId="0" xfId="53" applyNumberFormat="1" applyFont="1" applyAlignment="1" applyProtection="1">
      <alignment horizontal="center" vertical="center"/>
      <protection hidden="1"/>
    </xf>
    <xf numFmtId="0" fontId="5" fillId="0" borderId="0" xfId="53" applyFont="1" applyAlignment="1" applyProtection="1">
      <alignment vertical="top"/>
      <protection hidden="1"/>
    </xf>
    <xf numFmtId="0" fontId="5" fillId="0" borderId="0" xfId="53" applyFont="1" applyAlignment="1" applyProtection="1">
      <alignment horizontal="center" vertical="top"/>
      <protection hidden="1"/>
    </xf>
    <xf numFmtId="0" fontId="5" fillId="2" borderId="26" xfId="55" applyFont="1" applyFill="1" applyBorder="1" applyAlignment="1" applyProtection="1">
      <alignment horizontal="left" vertical="center" wrapText="1"/>
      <protection locked="0" hidden="1"/>
    </xf>
    <xf numFmtId="0" fontId="5" fillId="0" borderId="18" xfId="55" applyFont="1" applyBorder="1" applyAlignment="1" applyProtection="1">
      <alignment vertical="top"/>
      <protection hidden="1"/>
    </xf>
    <xf numFmtId="0" fontId="5" fillId="0" borderId="18" xfId="55" applyFont="1" applyBorder="1" applyAlignment="1" applyProtection="1">
      <alignment vertical="center"/>
      <protection hidden="1"/>
    </xf>
    <xf numFmtId="0" fontId="6" fillId="2" borderId="18" xfId="55" applyFont="1" applyFill="1" applyBorder="1" applyAlignment="1" applyProtection="1">
      <alignment horizontal="left" vertical="center" wrapText="1"/>
      <protection locked="0"/>
    </xf>
    <xf numFmtId="0" fontId="5" fillId="2" borderId="18" xfId="55" applyFont="1" applyFill="1" applyBorder="1" applyAlignment="1" applyProtection="1">
      <alignment horizontal="left" vertical="center" wrapText="1"/>
      <protection locked="0" hidden="1"/>
    </xf>
    <xf numFmtId="0" fontId="5" fillId="0" borderId="40" xfId="55" applyFont="1" applyBorder="1" applyAlignment="1" applyProtection="1">
      <alignment vertical="center"/>
      <protection hidden="1"/>
    </xf>
    <xf numFmtId="0" fontId="5" fillId="0" borderId="58" xfId="55" applyFont="1" applyBorder="1" applyAlignment="1" applyProtection="1">
      <alignment vertical="center"/>
      <protection hidden="1"/>
    </xf>
    <xf numFmtId="0" fontId="33" fillId="0" borderId="59" xfId="55" applyFont="1" applyBorder="1" applyAlignment="1" applyProtection="1">
      <alignment vertical="center"/>
      <protection hidden="1"/>
    </xf>
    <xf numFmtId="0" fontId="5" fillId="2" borderId="35" xfId="55" applyFont="1" applyFill="1" applyBorder="1" applyAlignment="1" applyProtection="1">
      <alignment horizontal="left" vertical="center" wrapText="1"/>
      <protection locked="0" hidden="1"/>
    </xf>
    <xf numFmtId="0" fontId="5" fillId="0" borderId="12" xfId="55" applyFont="1" applyBorder="1" applyAlignment="1" applyProtection="1">
      <alignment vertical="center"/>
      <protection hidden="1"/>
    </xf>
    <xf numFmtId="0" fontId="5" fillId="0" borderId="48" xfId="55" applyFont="1" applyBorder="1" applyAlignment="1" applyProtection="1">
      <alignment vertical="center"/>
      <protection hidden="1"/>
    </xf>
    <xf numFmtId="0" fontId="5" fillId="0" borderId="61" xfId="55" applyFont="1" applyBorder="1" applyAlignment="1" applyProtection="1">
      <alignment vertical="center" wrapText="1"/>
      <protection hidden="1"/>
    </xf>
    <xf numFmtId="0" fontId="5" fillId="0" borderId="62" xfId="55" applyFont="1" applyBorder="1" applyAlignment="1" applyProtection="1">
      <alignment vertical="center" wrapText="1"/>
      <protection hidden="1"/>
    </xf>
    <xf numFmtId="0" fontId="5" fillId="8" borderId="63" xfId="55" applyFont="1" applyFill="1" applyBorder="1" applyAlignment="1" applyProtection="1">
      <alignment horizontal="left" vertical="center" wrapText="1"/>
      <protection hidden="1"/>
    </xf>
    <xf numFmtId="0" fontId="5" fillId="0" borderId="60" xfId="55" applyFont="1" applyBorder="1" applyAlignment="1" applyProtection="1">
      <alignment vertical="center"/>
      <protection hidden="1"/>
    </xf>
    <xf numFmtId="0" fontId="5" fillId="0" borderId="39" xfId="55" applyFont="1" applyBorder="1" applyAlignment="1" applyProtection="1">
      <alignment vertical="center"/>
      <protection hidden="1"/>
    </xf>
    <xf numFmtId="0" fontId="5" fillId="0" borderId="34" xfId="55" applyFont="1" applyBorder="1" applyAlignment="1" applyProtection="1">
      <alignment vertical="center"/>
      <protection hidden="1"/>
    </xf>
    <xf numFmtId="0" fontId="5" fillId="0" borderId="20" xfId="55" applyFont="1" applyBorder="1" applyAlignment="1" applyProtection="1">
      <alignment horizontal="left" vertical="center"/>
      <protection hidden="1"/>
    </xf>
    <xf numFmtId="0" fontId="5" fillId="0" borderId="21" xfId="55" applyFont="1" applyBorder="1" applyAlignment="1" applyProtection="1">
      <alignment horizontal="left" vertical="center"/>
      <protection hidden="1"/>
    </xf>
    <xf numFmtId="0" fontId="5" fillId="2" borderId="64" xfId="55" applyFont="1" applyFill="1" applyBorder="1" applyAlignment="1" applyProtection="1">
      <alignment vertical="center" wrapText="1"/>
      <protection locked="0"/>
    </xf>
    <xf numFmtId="174" fontId="5" fillId="2" borderId="64" xfId="55" applyNumberFormat="1" applyFont="1" applyFill="1" applyBorder="1" applyAlignment="1" applyProtection="1">
      <alignment horizontal="left" vertical="center" wrapText="1"/>
      <protection locked="0"/>
    </xf>
    <xf numFmtId="0" fontId="2" fillId="0" borderId="0" xfId="0" applyFont="1"/>
    <xf numFmtId="0" fontId="4" fillId="0" borderId="0" xfId="0" applyFont="1" applyAlignment="1" applyProtection="1">
      <alignment horizontal="center" vertical="center"/>
      <protection hidden="1"/>
    </xf>
    <xf numFmtId="0" fontId="2"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4" fillId="0" borderId="0" xfId="54" applyFont="1" applyAlignment="1" applyProtection="1">
      <alignment horizontal="left" vertical="center" indent="1"/>
      <protection hidden="1"/>
    </xf>
    <xf numFmtId="0" fontId="2" fillId="0" borderId="0" xfId="54" applyFont="1" applyAlignment="1" applyProtection="1">
      <alignment horizontal="left" vertical="center" indent="1"/>
      <protection hidden="1"/>
    </xf>
    <xf numFmtId="0" fontId="4" fillId="0" borderId="0" xfId="58" applyFont="1" applyAlignment="1" applyProtection="1">
      <alignment vertical="center"/>
      <protection hidden="1"/>
    </xf>
    <xf numFmtId="0" fontId="2" fillId="0" borderId="0" xfId="58" applyFont="1" applyAlignment="1" applyProtection="1">
      <alignment horizontal="left" vertical="center" indent="1"/>
      <protection hidden="1"/>
    </xf>
    <xf numFmtId="0" fontId="4" fillId="0" borderId="0" xfId="58" applyFont="1" applyAlignment="1" applyProtection="1">
      <alignment vertical="top"/>
      <protection hidden="1"/>
    </xf>
    <xf numFmtId="0" fontId="4" fillId="0" borderId="0" xfId="0" applyFont="1" applyAlignment="1" applyProtection="1">
      <alignment horizontal="right" vertical="center" indent="1"/>
      <protection hidden="1"/>
    </xf>
    <xf numFmtId="0" fontId="4" fillId="0" borderId="0" xfId="0" applyFont="1" applyAlignment="1" applyProtection="1">
      <alignment horizontal="left" vertical="center"/>
      <protection hidden="1"/>
    </xf>
    <xf numFmtId="173" fontId="4" fillId="0" borderId="0" xfId="0" applyNumberFormat="1" applyFont="1" applyAlignment="1" applyProtection="1">
      <alignment horizontal="left" vertical="center" indent="1"/>
      <protection hidden="1"/>
    </xf>
    <xf numFmtId="0" fontId="2" fillId="0" borderId="0" xfId="0" applyFont="1" applyAlignment="1" applyProtection="1">
      <alignment horizontal="left" vertical="center" indent="1"/>
      <protection hidden="1"/>
    </xf>
    <xf numFmtId="0" fontId="4" fillId="0" borderId="0" xfId="0" applyFont="1" applyAlignment="1" applyProtection="1">
      <alignment horizontal="left" vertical="center" indent="1"/>
      <protection hidden="1"/>
    </xf>
    <xf numFmtId="0" fontId="6" fillId="0" borderId="0" xfId="0" applyFont="1" applyAlignment="1" applyProtection="1">
      <alignment vertical="top" wrapText="1"/>
      <protection hidden="1"/>
    </xf>
    <xf numFmtId="0" fontId="6" fillId="0" borderId="0" xfId="0" applyFont="1" applyAlignment="1" applyProtection="1">
      <alignment vertical="center" wrapText="1"/>
      <protection hidden="1"/>
    </xf>
    <xf numFmtId="0" fontId="6" fillId="0" borderId="0" xfId="39" applyFont="1" applyAlignment="1" applyProtection="1">
      <alignment horizontal="right" vertical="center" indent="2"/>
      <protection hidden="1"/>
    </xf>
    <xf numFmtId="0" fontId="40" fillId="0" borderId="12" xfId="57" applyFont="1" applyBorder="1" applyAlignment="1">
      <alignment horizontal="center" vertical="top" textRotation="90"/>
    </xf>
    <xf numFmtId="0" fontId="40" fillId="0" borderId="13" xfId="57" applyFont="1" applyBorder="1" applyAlignment="1">
      <alignment horizontal="center" vertical="top" textRotation="90"/>
    </xf>
    <xf numFmtId="0" fontId="40" fillId="0" borderId="14" xfId="57" applyFont="1" applyBorder="1" applyAlignment="1">
      <alignment horizontal="center" vertical="top" textRotation="90"/>
    </xf>
    <xf numFmtId="0" fontId="5" fillId="0" borderId="0" xfId="57" applyFont="1" applyAlignment="1">
      <alignment vertical="top"/>
    </xf>
    <xf numFmtId="0" fontId="41" fillId="0" borderId="32" xfId="57" applyFont="1" applyBorder="1" applyAlignment="1">
      <alignment horizontal="justify" vertical="top"/>
    </xf>
    <xf numFmtId="0" fontId="22" fillId="0" borderId="0" xfId="57" applyFont="1" applyAlignment="1">
      <alignment horizontal="center" vertical="top"/>
    </xf>
    <xf numFmtId="0" fontId="43" fillId="0" borderId="0" xfId="57" applyFont="1" applyAlignment="1">
      <alignment horizontal="center" vertical="top"/>
    </xf>
    <xf numFmtId="0" fontId="43" fillId="0" borderId="33" xfId="57" applyFont="1" applyBorder="1" applyAlignment="1">
      <alignment horizontal="center" vertical="top"/>
    </xf>
    <xf numFmtId="0" fontId="22" fillId="0" borderId="19" xfId="57" applyFont="1" applyBorder="1" applyAlignment="1">
      <alignment horizontal="center" vertical="top"/>
    </xf>
    <xf numFmtId="0" fontId="4" fillId="4" borderId="3" xfId="57" applyFont="1" applyFill="1" applyBorder="1" applyAlignment="1">
      <alignment horizontal="center" vertical="top"/>
    </xf>
    <xf numFmtId="0" fontId="58" fillId="0" borderId="0" xfId="57" applyFont="1" applyAlignment="1">
      <alignment horizontal="center" vertical="center" wrapText="1"/>
    </xf>
    <xf numFmtId="0" fontId="50" fillId="0" borderId="0" xfId="57" applyFont="1" applyAlignment="1">
      <alignment horizontal="center" vertical="center" wrapText="1"/>
    </xf>
    <xf numFmtId="0" fontId="36" fillId="7" borderId="56" xfId="57" quotePrefix="1" applyFont="1" applyFill="1" applyBorder="1" applyAlignment="1">
      <alignment horizontal="center" vertical="top"/>
    </xf>
    <xf numFmtId="0" fontId="36" fillId="7" borderId="52" xfId="57" quotePrefix="1" applyFont="1" applyFill="1" applyBorder="1" applyAlignment="1">
      <alignment horizontal="center" vertical="top"/>
    </xf>
    <xf numFmtId="0" fontId="36" fillId="7" borderId="57" xfId="57" quotePrefix="1" applyFont="1" applyFill="1" applyBorder="1" applyAlignment="1">
      <alignment horizontal="center" vertical="top"/>
    </xf>
    <xf numFmtId="0" fontId="41" fillId="7" borderId="32" xfId="57" applyFont="1" applyFill="1" applyBorder="1" applyAlignment="1">
      <alignment horizontal="justify" vertical="top"/>
    </xf>
    <xf numFmtId="0" fontId="40" fillId="0" borderId="12" xfId="57" applyFont="1" applyBorder="1" applyAlignment="1">
      <alignment horizontal="center" vertical="center" textRotation="180"/>
    </xf>
    <xf numFmtId="0" fontId="40" fillId="0" borderId="13" xfId="57" applyFont="1" applyBorder="1" applyAlignment="1">
      <alignment horizontal="center" vertical="center" textRotation="180"/>
    </xf>
    <xf numFmtId="0" fontId="40" fillId="0" borderId="14" xfId="57" applyFont="1" applyBorder="1" applyAlignment="1">
      <alignment horizontal="center" vertical="center" textRotation="180"/>
    </xf>
    <xf numFmtId="0" fontId="6" fillId="0" borderId="19" xfId="55" applyFont="1" applyBorder="1" applyAlignment="1" applyProtection="1">
      <alignment horizontal="center" vertical="center" wrapText="1"/>
      <protection hidden="1"/>
    </xf>
    <xf numFmtId="0" fontId="6" fillId="0" borderId="3" xfId="55" applyFont="1" applyBorder="1" applyAlignment="1" applyProtection="1">
      <alignment horizontal="center" vertical="center"/>
      <protection hidden="1"/>
    </xf>
    <xf numFmtId="0" fontId="37"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24"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46" xfId="0" applyFont="1" applyFill="1" applyBorder="1" applyAlignment="1" applyProtection="1">
      <alignment horizontal="center" vertical="top" wrapText="1"/>
      <protection locked="0"/>
    </xf>
    <xf numFmtId="0" fontId="2" fillId="2" borderId="33" xfId="0" applyFont="1" applyFill="1" applyBorder="1" applyAlignment="1" applyProtection="1">
      <alignment horizontal="center" vertical="top" wrapText="1"/>
      <protection locked="0"/>
    </xf>
    <xf numFmtId="0" fontId="2" fillId="2" borderId="47" xfId="0" applyFont="1" applyFill="1" applyBorder="1" applyAlignment="1" applyProtection="1">
      <alignment horizontal="center" vertical="top" wrapText="1"/>
      <protection locked="0"/>
    </xf>
    <xf numFmtId="0" fontId="2" fillId="2" borderId="31" xfId="0" applyFont="1" applyFill="1" applyBorder="1" applyAlignment="1" applyProtection="1">
      <alignment horizontal="center" vertical="top" wrapText="1"/>
      <protection locked="0"/>
    </xf>
    <xf numFmtId="0" fontId="2" fillId="2" borderId="19" xfId="0" applyFont="1" applyFill="1" applyBorder="1" applyAlignment="1" applyProtection="1">
      <alignment horizontal="center" vertical="top" wrapText="1"/>
      <protection locked="0"/>
    </xf>
    <xf numFmtId="0" fontId="2" fillId="2" borderId="24" xfId="0" applyFont="1" applyFill="1" applyBorder="1" applyAlignment="1" applyProtection="1">
      <alignment horizontal="center" vertical="top" wrapText="1"/>
      <protection locked="0"/>
    </xf>
    <xf numFmtId="0" fontId="2" fillId="2" borderId="11" xfId="0" applyFont="1" applyFill="1" applyBorder="1" applyAlignment="1" applyProtection="1">
      <alignment horizontal="left" vertical="top" wrapText="1"/>
      <protection locked="0"/>
    </xf>
    <xf numFmtId="0" fontId="6" fillId="0" borderId="0" xfId="0" applyFont="1" applyAlignment="1" applyProtection="1">
      <alignment horizontal="left" vertical="center"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vertical="top"/>
      <protection hidden="1"/>
    </xf>
    <xf numFmtId="0" fontId="6" fillId="0" borderId="46" xfId="0" applyFont="1" applyBorder="1" applyAlignment="1" applyProtection="1">
      <alignment horizontal="center" vertical="top" wrapText="1"/>
      <protection hidden="1"/>
    </xf>
    <xf numFmtId="0" fontId="6" fillId="0" borderId="33" xfId="0" applyFont="1" applyBorder="1" applyAlignment="1" applyProtection="1">
      <alignment horizontal="center" vertical="top" wrapText="1"/>
      <protection hidden="1"/>
    </xf>
    <xf numFmtId="0" fontId="6" fillId="0" borderId="47" xfId="0" applyFont="1" applyBorder="1" applyAlignment="1" applyProtection="1">
      <alignment horizontal="center" vertical="top" wrapText="1"/>
      <protection hidden="1"/>
    </xf>
    <xf numFmtId="0" fontId="6" fillId="0" borderId="31" xfId="0" applyFont="1" applyBorder="1" applyAlignment="1" applyProtection="1">
      <alignment horizontal="center" vertical="top" wrapText="1"/>
      <protection hidden="1"/>
    </xf>
    <xf numFmtId="0" fontId="6" fillId="0" borderId="19" xfId="0" applyFont="1" applyBorder="1" applyAlignment="1" applyProtection="1">
      <alignment horizontal="center" vertical="top" wrapText="1"/>
      <protection hidden="1"/>
    </xf>
    <xf numFmtId="0" fontId="6" fillId="0" borderId="24" xfId="0" applyFont="1" applyBorder="1" applyAlignment="1" applyProtection="1">
      <alignment horizontal="center" vertical="top" wrapText="1"/>
      <protection hidden="1"/>
    </xf>
    <xf numFmtId="0" fontId="5" fillId="2" borderId="44"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0" borderId="42"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1" xfId="0" applyFont="1" applyBorder="1" applyAlignment="1" applyProtection="1">
      <alignment horizontal="left" vertical="top" wrapText="1"/>
      <protection hidden="1"/>
    </xf>
    <xf numFmtId="0" fontId="16" fillId="2" borderId="44" xfId="0" applyFont="1" applyFill="1" applyBorder="1" applyAlignment="1" applyProtection="1">
      <alignment horizontal="center" vertical="top" wrapText="1"/>
      <protection locked="0"/>
    </xf>
    <xf numFmtId="0" fontId="5" fillId="0" borderId="12" xfId="0" applyFont="1" applyBorder="1" applyAlignment="1" applyProtection="1">
      <alignment horizontal="center" vertical="top"/>
      <protection hidden="1"/>
    </xf>
    <xf numFmtId="0" fontId="5" fillId="0" borderId="13" xfId="0" applyFont="1" applyBorder="1" applyAlignment="1" applyProtection="1">
      <alignment horizontal="center" vertical="top"/>
      <protection hidden="1"/>
    </xf>
    <xf numFmtId="0" fontId="5" fillId="0" borderId="14" xfId="0" applyFont="1" applyBorder="1" applyAlignment="1" applyProtection="1">
      <alignment horizontal="center" vertical="top"/>
      <protection hidden="1"/>
    </xf>
    <xf numFmtId="0" fontId="5" fillId="0" borderId="46" xfId="0" applyFont="1" applyBorder="1" applyAlignment="1" applyProtection="1">
      <alignment horizontal="left" vertical="top" wrapText="1"/>
      <protection hidden="1"/>
    </xf>
    <xf numFmtId="0" fontId="5" fillId="0" borderId="33" xfId="0" applyFont="1" applyBorder="1" applyAlignment="1" applyProtection="1">
      <alignment horizontal="left" vertical="top" wrapText="1"/>
      <protection hidden="1"/>
    </xf>
    <xf numFmtId="0" fontId="5" fillId="0" borderId="4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31" xfId="0" applyFont="1" applyBorder="1" applyAlignment="1" applyProtection="1">
      <alignment horizontal="left" vertical="top" wrapText="1"/>
      <protection hidden="1"/>
    </xf>
    <xf numFmtId="0" fontId="5" fillId="0" borderId="19" xfId="0" applyFont="1" applyBorder="1" applyAlignment="1" applyProtection="1">
      <alignment horizontal="left" vertical="top" wrapText="1"/>
      <protection hidden="1"/>
    </xf>
    <xf numFmtId="0" fontId="5" fillId="0" borderId="24" xfId="0" applyFont="1" applyBorder="1" applyAlignment="1" applyProtection="1">
      <alignment horizontal="left" vertical="top" wrapText="1"/>
      <protection hidden="1"/>
    </xf>
    <xf numFmtId="0" fontId="6" fillId="0" borderId="12" xfId="0" applyFont="1" applyBorder="1" applyAlignment="1" applyProtection="1">
      <alignment horizontal="center" vertical="top" wrapText="1"/>
      <protection hidden="1"/>
    </xf>
    <xf numFmtId="0" fontId="6" fillId="0" borderId="14" xfId="0" applyFont="1" applyBorder="1" applyAlignment="1" applyProtection="1">
      <alignment horizontal="center" vertical="top" wrapText="1"/>
      <protection hidden="1"/>
    </xf>
    <xf numFmtId="0" fontId="4" fillId="0" borderId="0" xfId="0" applyFont="1" applyAlignment="1" applyProtection="1">
      <alignment horizontal="center" vertical="top" wrapText="1"/>
      <protection hidden="1"/>
    </xf>
    <xf numFmtId="0" fontId="6" fillId="0" borderId="0" xfId="0" applyFont="1" applyAlignment="1" applyProtection="1">
      <alignment horizontal="center" vertical="center"/>
      <protection hidden="1"/>
    </xf>
    <xf numFmtId="0" fontId="6" fillId="0" borderId="0" xfId="0" applyFont="1" applyAlignment="1" applyProtection="1">
      <alignment vertical="top"/>
      <protection hidden="1"/>
    </xf>
    <xf numFmtId="0" fontId="5" fillId="0" borderId="0" xfId="0" applyFont="1" applyAlignment="1" applyProtection="1">
      <alignment vertical="top" wrapText="1"/>
      <protection hidden="1"/>
    </xf>
    <xf numFmtId="0" fontId="6" fillId="0" borderId="0" xfId="0" applyFont="1" applyAlignment="1" applyProtection="1">
      <alignment horizontal="left" vertical="top" wrapText="1"/>
      <protection hidden="1"/>
    </xf>
    <xf numFmtId="0" fontId="56" fillId="0" borderId="0" xfId="0" applyFont="1" applyAlignment="1" applyProtection="1">
      <alignment horizontal="left" vertical="top" wrapText="1"/>
      <protection hidden="1"/>
    </xf>
    <xf numFmtId="0" fontId="19" fillId="0" borderId="0" xfId="0" applyFont="1" applyAlignment="1" applyProtection="1">
      <alignment horizontal="left" vertical="top" wrapText="1"/>
      <protection hidden="1"/>
    </xf>
    <xf numFmtId="0" fontId="4" fillId="0" borderId="42" xfId="0" applyFont="1" applyBorder="1" applyAlignment="1" applyProtection="1">
      <alignment wrapText="1"/>
      <protection hidden="1"/>
    </xf>
    <xf numFmtId="0" fontId="4" fillId="0" borderId="3" xfId="0" applyFont="1" applyBorder="1" applyAlignment="1">
      <alignment wrapText="1"/>
    </xf>
    <xf numFmtId="0" fontId="4" fillId="0" borderId="11" xfId="0" applyFont="1" applyBorder="1" applyAlignment="1">
      <alignment wrapText="1"/>
    </xf>
    <xf numFmtId="0" fontId="5" fillId="3" borderId="33" xfId="0" applyFont="1" applyFill="1" applyBorder="1" applyAlignment="1" applyProtection="1">
      <alignment horizontal="left" vertical="top"/>
      <protection hidden="1"/>
    </xf>
    <xf numFmtId="0" fontId="4" fillId="0" borderId="0" xfId="0" applyFont="1" applyAlignment="1" applyProtection="1">
      <alignment vertical="top" wrapText="1"/>
      <protection hidden="1"/>
    </xf>
    <xf numFmtId="0" fontId="4" fillId="0" borderId="0" xfId="0" applyFont="1" applyAlignment="1" applyProtection="1">
      <alignment horizontal="left" vertical="top" wrapText="1"/>
      <protection hidden="1"/>
    </xf>
    <xf numFmtId="0" fontId="4"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6" fillId="0" borderId="0" xfId="0" applyNumberFormat="1" applyFont="1" applyAlignment="1" applyProtection="1">
      <alignment horizontal="left" vertical="top"/>
      <protection hidden="1"/>
    </xf>
    <xf numFmtId="0" fontId="6"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5" fillId="0" borderId="0" xfId="0" applyFont="1" applyAlignment="1" applyProtection="1">
      <alignment horizontal="left" vertical="top"/>
      <protection hidden="1"/>
    </xf>
    <xf numFmtId="0" fontId="4" fillId="0" borderId="42"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19" fillId="8" borderId="0" xfId="0" applyFont="1" applyFill="1" applyAlignment="1" applyProtection="1">
      <alignment horizontal="left" vertical="top" wrapText="1"/>
      <protection hidden="1"/>
    </xf>
    <xf numFmtId="0" fontId="0" fillId="8" borderId="0" xfId="0" applyFill="1" applyAlignment="1">
      <alignment horizontal="left" vertical="top" wrapText="1"/>
    </xf>
    <xf numFmtId="0" fontId="55"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5" fillId="0" borderId="0" xfId="58" applyAlignment="1" applyProtection="1">
      <alignment horizontal="left" vertical="center" wrapText="1"/>
      <protection hidden="1"/>
    </xf>
    <xf numFmtId="0" fontId="35" fillId="0" borderId="0" xfId="0" applyFont="1" applyAlignment="1" applyProtection="1">
      <alignment horizontal="justify" vertical="center"/>
      <protection hidden="1"/>
    </xf>
    <xf numFmtId="0" fontId="35"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center" vertical="center" wrapText="1"/>
      <protection hidden="1"/>
    </xf>
    <xf numFmtId="0" fontId="6" fillId="0" borderId="0" xfId="0" applyFont="1" applyAlignment="1" applyProtection="1">
      <alignment horizontal="justify" vertical="center" wrapText="1"/>
      <protection hidden="1"/>
    </xf>
    <xf numFmtId="0" fontId="6" fillId="0" borderId="0" xfId="58" applyFont="1" applyAlignment="1" applyProtection="1">
      <alignment horizontal="left" vertical="center" wrapText="1"/>
      <protection hidden="1"/>
    </xf>
    <xf numFmtId="0" fontId="5" fillId="2" borderId="14" xfId="0" applyFont="1" applyFill="1" applyBorder="1" applyAlignment="1" applyProtection="1">
      <alignment horizontal="left" vertical="top" wrapText="1"/>
      <protection locked="0" hidden="1"/>
    </xf>
    <xf numFmtId="0" fontId="5" fillId="2" borderId="42" xfId="0" applyFont="1" applyFill="1" applyBorder="1" applyAlignment="1" applyProtection="1">
      <alignment horizontal="center" vertical="top" wrapText="1"/>
      <protection locked="0" hidden="1"/>
    </xf>
    <xf numFmtId="0" fontId="5" fillId="2" borderId="3" xfId="0" applyFont="1" applyFill="1" applyBorder="1" applyAlignment="1" applyProtection="1">
      <alignment horizontal="center" vertical="top" wrapText="1"/>
      <protection locked="0" hidden="1"/>
    </xf>
    <xf numFmtId="0" fontId="5" fillId="2" borderId="11" xfId="0" applyFont="1" applyFill="1" applyBorder="1" applyAlignment="1" applyProtection="1">
      <alignment horizontal="center" vertical="top" wrapText="1"/>
      <protection locked="0" hidden="1"/>
    </xf>
    <xf numFmtId="0" fontId="6" fillId="0" borderId="0" xfId="0" applyFont="1" applyAlignment="1" applyProtection="1">
      <alignment horizontal="left" vertical="center"/>
      <protection hidden="1"/>
    </xf>
    <xf numFmtId="0" fontId="35" fillId="0" borderId="0" xfId="0" applyFont="1" applyAlignment="1" applyProtection="1">
      <alignment horizontal="left" vertical="top" wrapText="1"/>
      <protection hidden="1"/>
    </xf>
    <xf numFmtId="0" fontId="6" fillId="0" borderId="18" xfId="0" applyFont="1" applyBorder="1" applyAlignment="1" applyProtection="1">
      <alignment horizontal="left" vertical="center" wrapText="1"/>
      <protection hidden="1"/>
    </xf>
    <xf numFmtId="0" fontId="6" fillId="0" borderId="18" xfId="0" applyFont="1" applyBorder="1" applyAlignment="1" applyProtection="1">
      <alignment horizontal="center" vertical="center" wrapText="1"/>
      <protection hidden="1"/>
    </xf>
    <xf numFmtId="0" fontId="4" fillId="0" borderId="19" xfId="0" applyFont="1" applyBorder="1" applyAlignment="1" applyProtection="1">
      <alignment horizontal="right" vertical="top"/>
      <protection hidden="1"/>
    </xf>
    <xf numFmtId="0" fontId="5" fillId="2" borderId="18" xfId="0" applyFont="1" applyFill="1" applyBorder="1" applyAlignment="1" applyProtection="1">
      <alignment horizontal="left" vertical="top" wrapText="1"/>
      <protection locked="0" hidden="1"/>
    </xf>
    <xf numFmtId="0" fontId="5" fillId="2" borderId="42" xfId="0" applyFont="1" applyFill="1" applyBorder="1" applyAlignment="1" applyProtection="1">
      <alignment horizontal="left" vertical="top" wrapText="1"/>
      <protection locked="0" hidden="1"/>
    </xf>
    <xf numFmtId="0" fontId="5" fillId="2" borderId="11" xfId="0" applyFont="1" applyFill="1" applyBorder="1" applyAlignment="1" applyProtection="1">
      <alignment horizontal="left" vertical="top" wrapText="1"/>
      <protection locked="0" hidden="1"/>
    </xf>
    <xf numFmtId="0" fontId="4" fillId="0" borderId="0" xfId="58" applyFont="1" applyAlignment="1" applyProtection="1">
      <alignment horizontal="left" vertical="center" wrapText="1"/>
      <protection hidden="1"/>
    </xf>
    <xf numFmtId="0" fontId="2"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justify" vertical="center" wrapText="1"/>
      <protection hidden="1"/>
    </xf>
    <xf numFmtId="0" fontId="5" fillId="0" borderId="36" xfId="39" applyFont="1" applyBorder="1" applyAlignment="1" applyProtection="1">
      <alignment horizontal="left" vertical="center" wrapText="1"/>
      <protection hidden="1"/>
    </xf>
    <xf numFmtId="0" fontId="5" fillId="0" borderId="18" xfId="39" applyFont="1" applyBorder="1" applyAlignment="1" applyProtection="1">
      <alignment horizontal="left" vertical="top" wrapText="1"/>
      <protection hidden="1"/>
    </xf>
    <xf numFmtId="0" fontId="5" fillId="0" borderId="0" xfId="39" applyFont="1" applyAlignment="1" applyProtection="1">
      <alignment horizontal="justify" vertical="center" wrapText="1"/>
      <protection hidden="1"/>
    </xf>
    <xf numFmtId="0" fontId="5" fillId="0" borderId="41" xfId="39" applyFont="1" applyBorder="1" applyAlignment="1" applyProtection="1">
      <alignment horizontal="left" vertical="center" wrapText="1"/>
      <protection hidden="1"/>
    </xf>
    <xf numFmtId="0" fontId="5" fillId="0" borderId="38" xfId="39" applyFont="1" applyBorder="1" applyAlignment="1" applyProtection="1">
      <alignment horizontal="left" vertical="center" wrapText="1"/>
      <protection hidden="1"/>
    </xf>
    <xf numFmtId="0" fontId="6" fillId="9" borderId="42" xfId="43" applyFont="1" applyFill="1" applyBorder="1" applyAlignment="1">
      <alignment horizontal="left" vertical="center" wrapText="1"/>
    </xf>
    <xf numFmtId="0" fontId="6" fillId="9" borderId="3" xfId="43" applyFont="1" applyFill="1" applyBorder="1" applyAlignment="1">
      <alignment horizontal="left" vertical="center" wrapText="1"/>
    </xf>
    <xf numFmtId="0" fontId="6" fillId="9" borderId="11" xfId="43" applyFont="1" applyFill="1" applyBorder="1" applyAlignment="1">
      <alignment horizontal="left" vertical="center" wrapText="1"/>
    </xf>
    <xf numFmtId="0" fontId="5" fillId="9" borderId="18" xfId="43" applyFill="1" applyBorder="1" applyAlignment="1">
      <alignment horizontal="left" vertical="center" wrapText="1"/>
    </xf>
    <xf numFmtId="0" fontId="5" fillId="0" borderId="18" xfId="39" applyFont="1" applyBorder="1" applyAlignment="1" applyProtection="1">
      <alignment horizontal="left" vertical="center" wrapText="1"/>
      <protection hidden="1"/>
    </xf>
    <xf numFmtId="0" fontId="5" fillId="0" borderId="1" xfId="39" applyFont="1" applyBorder="1" applyAlignment="1" applyProtection="1">
      <alignment horizontal="left" vertical="center" wrapText="1"/>
      <protection hidden="1"/>
    </xf>
    <xf numFmtId="0" fontId="5" fillId="0" borderId="49" xfId="39" applyFont="1" applyBorder="1" applyAlignment="1" applyProtection="1">
      <alignment horizontal="left" vertical="center"/>
      <protection hidden="1"/>
    </xf>
    <xf numFmtId="0" fontId="5" fillId="0" borderId="44" xfId="39" applyFont="1" applyBorder="1" applyAlignment="1" applyProtection="1">
      <alignment horizontal="left" vertical="center"/>
      <protection hidden="1"/>
    </xf>
    <xf numFmtId="0" fontId="5" fillId="0" borderId="22" xfId="39" applyFont="1" applyBorder="1" applyAlignment="1" applyProtection="1">
      <alignment horizontal="left" vertical="center"/>
      <protection hidden="1"/>
    </xf>
    <xf numFmtId="0" fontId="6" fillId="9" borderId="48" xfId="43" applyFont="1" applyFill="1" applyBorder="1" applyAlignment="1">
      <alignment horizontal="left" vertical="center" wrapText="1"/>
    </xf>
    <xf numFmtId="0" fontId="5" fillId="0" borderId="12" xfId="39" applyFont="1" applyBorder="1" applyAlignment="1" applyProtection="1">
      <alignment horizontal="left" vertical="center" wrapText="1"/>
      <protection hidden="1"/>
    </xf>
    <xf numFmtId="0" fontId="5" fillId="0" borderId="31" xfId="39" applyFont="1" applyBorder="1" applyAlignment="1" applyProtection="1">
      <alignment horizontal="justify" vertical="top" wrapText="1"/>
      <protection hidden="1"/>
    </xf>
    <xf numFmtId="0" fontId="5" fillId="0" borderId="19" xfId="39" applyFont="1" applyBorder="1" applyAlignment="1" applyProtection="1">
      <alignment horizontal="justify" vertical="top" wrapText="1"/>
      <protection hidden="1"/>
    </xf>
    <xf numFmtId="0" fontId="5" fillId="0" borderId="24" xfId="39" applyFont="1" applyBorder="1" applyAlignment="1" applyProtection="1">
      <alignment horizontal="justify" vertical="top" wrapText="1"/>
      <protection hidden="1"/>
    </xf>
    <xf numFmtId="0" fontId="45" fillId="0" borderId="0" xfId="39" applyFont="1" applyAlignment="1" applyProtection="1">
      <alignment horizontal="center" vertical="center" wrapText="1"/>
      <protection hidden="1"/>
    </xf>
    <xf numFmtId="0" fontId="6" fillId="0" borderId="0" xfId="39" applyFont="1" applyAlignment="1" applyProtection="1">
      <alignment horizontal="center" vertical="justify" wrapText="1"/>
      <protection hidden="1"/>
    </xf>
    <xf numFmtId="0" fontId="6" fillId="0" borderId="0" xfId="39" applyFont="1" applyAlignment="1" applyProtection="1">
      <alignment horizontal="justify" vertical="center" wrapText="1"/>
      <protection hidden="1"/>
    </xf>
    <xf numFmtId="0" fontId="6" fillId="0" borderId="18" xfId="0" applyFont="1" applyBorder="1" applyAlignment="1" applyProtection="1">
      <alignment horizontal="center" vertical="top" wrapText="1"/>
      <protection hidden="1"/>
    </xf>
    <xf numFmtId="0" fontId="6" fillId="0" borderId="42" xfId="0" applyFont="1" applyBorder="1" applyAlignment="1" applyProtection="1">
      <alignment horizontal="center" vertical="top" wrapText="1"/>
      <protection hidden="1"/>
    </xf>
    <xf numFmtId="0" fontId="6" fillId="0" borderId="3" xfId="0" applyFont="1" applyBorder="1" applyAlignment="1" applyProtection="1">
      <alignment horizontal="center" vertical="top" wrapText="1"/>
      <protection hidden="1"/>
    </xf>
    <xf numFmtId="0" fontId="6" fillId="0" borderId="11" xfId="0" applyFont="1" applyBorder="1" applyAlignment="1" applyProtection="1">
      <alignment horizontal="center" vertical="top" wrapText="1"/>
      <protection hidden="1"/>
    </xf>
    <xf numFmtId="0" fontId="5" fillId="2" borderId="18" xfId="0" applyFont="1" applyFill="1" applyBorder="1" applyAlignment="1" applyProtection="1">
      <alignment horizontal="left" vertical="top" wrapText="1"/>
      <protection hidden="1"/>
    </xf>
    <xf numFmtId="0" fontId="5" fillId="2" borderId="42" xfId="0" applyFont="1" applyFill="1" applyBorder="1" applyAlignment="1" applyProtection="1">
      <alignment horizontal="center" vertical="top" wrapText="1"/>
      <protection hidden="1"/>
    </xf>
    <xf numFmtId="0" fontId="5" fillId="2" borderId="3" xfId="0" applyFont="1" applyFill="1" applyBorder="1" applyAlignment="1" applyProtection="1">
      <alignment horizontal="center" vertical="top" wrapText="1"/>
      <protection hidden="1"/>
    </xf>
    <xf numFmtId="0" fontId="5" fillId="2" borderId="11" xfId="0" applyFont="1" applyFill="1" applyBorder="1" applyAlignment="1" applyProtection="1">
      <alignment horizontal="center" vertical="top" wrapText="1"/>
      <protection hidden="1"/>
    </xf>
    <xf numFmtId="0" fontId="5" fillId="2" borderId="18" xfId="0" applyFont="1" applyFill="1" applyBorder="1" applyAlignment="1" applyProtection="1">
      <alignment horizontal="center" vertical="top" wrapText="1"/>
      <protection locked="0" hidden="1"/>
    </xf>
    <xf numFmtId="0" fontId="5" fillId="2" borderId="18" xfId="0" applyFont="1" applyFill="1" applyBorder="1" applyAlignment="1" applyProtection="1">
      <alignment horizontal="right" vertical="top" wrapText="1"/>
      <protection locked="0" hidden="1"/>
    </xf>
    <xf numFmtId="0" fontId="35" fillId="0" borderId="0" xfId="0" applyFont="1" applyAlignment="1" applyProtection="1">
      <alignment horizontal="justify" vertical="top" wrapText="1"/>
      <protection hidden="1"/>
    </xf>
    <xf numFmtId="0" fontId="35" fillId="0" borderId="19" xfId="0" applyFont="1" applyBorder="1" applyAlignment="1" applyProtection="1">
      <alignment horizontal="justify" vertical="top" wrapText="1"/>
      <protection hidden="1"/>
    </xf>
    <xf numFmtId="0" fontId="5" fillId="2" borderId="18" xfId="0" applyFont="1" applyFill="1" applyBorder="1" applyAlignment="1" applyProtection="1">
      <alignment horizontal="center" vertical="top" wrapText="1"/>
      <protection hidden="1"/>
    </xf>
    <xf numFmtId="0" fontId="5" fillId="2" borderId="36" xfId="0" applyFont="1" applyFill="1" applyBorder="1" applyAlignment="1" applyProtection="1">
      <alignment horizontal="left" vertical="top" wrapText="1"/>
      <protection hidden="1"/>
    </xf>
    <xf numFmtId="0" fontId="5" fillId="2" borderId="38" xfId="0" applyFont="1" applyFill="1" applyBorder="1" applyAlignment="1" applyProtection="1">
      <alignment horizontal="left" vertical="top" wrapText="1"/>
      <protection hidden="1"/>
    </xf>
    <xf numFmtId="0" fontId="5" fillId="0" borderId="19" xfId="0" applyFont="1" applyBorder="1" applyAlignment="1" applyProtection="1">
      <alignment horizontal="justify" vertical="top" wrapText="1"/>
      <protection hidden="1"/>
    </xf>
    <xf numFmtId="0" fontId="5" fillId="2" borderId="41" xfId="0" applyFont="1" applyFill="1" applyBorder="1" applyAlignment="1" applyProtection="1">
      <alignment horizontal="left" vertical="top" wrapText="1"/>
      <protection hidden="1"/>
    </xf>
    <xf numFmtId="0" fontId="5" fillId="0" borderId="18" xfId="0" applyFont="1" applyBorder="1" applyAlignment="1" applyProtection="1">
      <alignment horizontal="justify" vertical="top" wrapText="1"/>
      <protection hidden="1"/>
    </xf>
    <xf numFmtId="0" fontId="6" fillId="0" borderId="0" xfId="58" applyFont="1" applyAlignment="1" applyProtection="1">
      <alignment horizontal="left" vertical="top" wrapText="1"/>
      <protection hidden="1"/>
    </xf>
    <xf numFmtId="0" fontId="6" fillId="0" borderId="18" xfId="0" applyFont="1" applyBorder="1" applyAlignment="1" applyProtection="1">
      <alignment horizontal="left"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horizontal="justify" vertical="top" wrapText="1"/>
      <protection hidden="1"/>
    </xf>
    <xf numFmtId="0" fontId="68" fillId="0" borderId="0" xfId="0" applyFont="1" applyAlignment="1" applyProtection="1">
      <alignment horizontal="center" vertical="center"/>
      <protection hidden="1"/>
    </xf>
    <xf numFmtId="0" fontId="66"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4"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4"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32" xfId="39" applyFont="1" applyBorder="1" applyAlignment="1" applyProtection="1">
      <alignment horizontal="justify" vertical="top" wrapText="1"/>
      <protection hidden="1"/>
    </xf>
    <xf numFmtId="0" fontId="2" fillId="0" borderId="23" xfId="39" applyFont="1" applyBorder="1" applyAlignment="1" applyProtection="1">
      <alignment horizontal="justify" vertical="top" wrapText="1"/>
      <protection hidden="1"/>
    </xf>
    <xf numFmtId="0" fontId="2" fillId="0" borderId="50" xfId="39" applyFont="1" applyBorder="1" applyAlignment="1" applyProtection="1">
      <alignment horizontal="justify" vertical="top" wrapText="1"/>
      <protection hidden="1"/>
    </xf>
    <xf numFmtId="0" fontId="2" fillId="0" borderId="51" xfId="39" applyFont="1" applyBorder="1" applyAlignment="1" applyProtection="1">
      <alignment horizontal="justify" vertical="top" wrapText="1"/>
      <protection hidden="1"/>
    </xf>
    <xf numFmtId="0" fontId="22" fillId="0" borderId="49" xfId="39" applyFont="1" applyBorder="1" applyAlignment="1" applyProtection="1">
      <alignment horizontal="center" vertical="center"/>
      <protection hidden="1"/>
    </xf>
    <xf numFmtId="0" fontId="22" fillId="0" borderId="44" xfId="39" applyFont="1" applyBorder="1" applyAlignment="1" applyProtection="1">
      <alignment horizontal="center" vertical="center"/>
      <protection hidden="1"/>
    </xf>
    <xf numFmtId="0" fontId="22" fillId="0" borderId="22" xfId="39" applyFont="1" applyBorder="1" applyAlignment="1" applyProtection="1">
      <alignment horizontal="center" vertical="center"/>
      <protection hidden="1"/>
    </xf>
    <xf numFmtId="0" fontId="4" fillId="0" borderId="0" xfId="39" applyFont="1" applyAlignment="1" applyProtection="1">
      <alignment horizontal="justify" vertical="top" wrapText="1"/>
      <protection hidden="1"/>
    </xf>
    <xf numFmtId="0" fontId="4" fillId="0" borderId="0" xfId="39" quotePrefix="1" applyFont="1" applyAlignment="1" applyProtection="1">
      <alignment horizontal="left" vertical="top" wrapText="1"/>
      <protection hidden="1"/>
    </xf>
    <xf numFmtId="174" fontId="6" fillId="0" borderId="0" xfId="55" applyNumberFormat="1" applyFont="1" applyAlignment="1" applyProtection="1">
      <alignment horizontal="left" vertical="center" wrapText="1"/>
      <protection hidden="1"/>
    </xf>
    <xf numFmtId="0" fontId="5" fillId="0" borderId="0" xfId="0" applyFont="1" applyAlignment="1" applyProtection="1">
      <alignment horizontal="left"/>
      <protection hidden="1"/>
    </xf>
    <xf numFmtId="0" fontId="6" fillId="0" borderId="0" xfId="0" applyFont="1" applyAlignment="1" applyProtection="1">
      <alignment horizontal="left"/>
      <protection hidden="1"/>
    </xf>
    <xf numFmtId="0" fontId="6" fillId="0" borderId="19" xfId="0" applyFont="1" applyBorder="1" applyAlignment="1" applyProtection="1">
      <alignment horizontal="left"/>
      <protection hidden="1"/>
    </xf>
    <xf numFmtId="0" fontId="6" fillId="0" borderId="19" xfId="0" applyFont="1" applyBorder="1" applyAlignment="1" applyProtection="1">
      <alignment horizontal="left" wrapText="1"/>
      <protection hidden="1"/>
    </xf>
    <xf numFmtId="0" fontId="0" fillId="0" borderId="19" xfId="0" applyBorder="1" applyAlignment="1">
      <alignment wrapText="1"/>
    </xf>
    <xf numFmtId="0" fontId="39" fillId="0" borderId="0" xfId="0" applyFont="1" applyAlignment="1" applyProtection="1">
      <alignment horizontal="center" vertical="top" wrapText="1"/>
      <protection hidden="1"/>
    </xf>
    <xf numFmtId="0" fontId="6" fillId="0" borderId="0" xfId="0" applyFont="1" applyAlignment="1" applyProtection="1">
      <alignment horizontal="center"/>
      <protection hidden="1"/>
    </xf>
    <xf numFmtId="0" fontId="51" fillId="7" borderId="0" xfId="0" applyFont="1" applyFill="1" applyAlignment="1" applyProtection="1">
      <alignment horizontal="center" vertical="center"/>
      <protection hidden="1"/>
    </xf>
    <xf numFmtId="0" fontId="67" fillId="0" borderId="0" xfId="0" applyFont="1" applyAlignment="1" applyProtection="1">
      <alignment horizontal="center" vertical="center"/>
      <protection hidden="1"/>
    </xf>
    <xf numFmtId="0" fontId="5" fillId="0" borderId="0" xfId="0" applyFont="1" applyAlignment="1" applyProtection="1">
      <alignment horizontal="left" wrapText="1"/>
      <protection hidden="1"/>
    </xf>
    <xf numFmtId="0" fontId="6" fillId="0" borderId="18" xfId="0" applyFont="1" applyBorder="1" applyAlignment="1" applyProtection="1">
      <alignment horizontal="left" vertical="top" wrapText="1"/>
      <protection hidden="1"/>
    </xf>
    <xf numFmtId="0" fontId="5" fillId="2" borderId="18" xfId="0" applyFont="1" applyFill="1" applyBorder="1" applyAlignment="1" applyProtection="1">
      <alignment horizontal="center" vertical="top" wrapText="1"/>
      <protection locked="0"/>
    </xf>
    <xf numFmtId="0" fontId="0" fillId="2" borderId="18" xfId="0" applyFill="1" applyBorder="1" applyAlignment="1" applyProtection="1">
      <alignment horizontal="center" vertical="top" wrapText="1"/>
      <protection locked="0"/>
    </xf>
    <xf numFmtId="0" fontId="6" fillId="0" borderId="19" xfId="0" applyFont="1" applyBorder="1" applyAlignment="1" applyProtection="1">
      <alignment horizontal="left" vertical="top"/>
      <protection hidden="1"/>
    </xf>
    <xf numFmtId="0" fontId="6" fillId="0" borderId="33" xfId="0" applyFont="1" applyBorder="1" applyAlignment="1" applyProtection="1">
      <alignment horizontal="center" vertical="top"/>
      <protection hidden="1"/>
    </xf>
    <xf numFmtId="0" fontId="6" fillId="7" borderId="0" xfId="0" applyFont="1" applyFill="1" applyAlignment="1" applyProtection="1">
      <alignment horizontal="center" vertical="center"/>
      <protection hidden="1"/>
    </xf>
    <xf numFmtId="0" fontId="6" fillId="0" borderId="19" xfId="0" applyFont="1" applyBorder="1" applyAlignment="1" applyProtection="1">
      <alignment horizontal="right" wrapText="1"/>
      <protection hidden="1"/>
    </xf>
    <xf numFmtId="0" fontId="0" fillId="0" borderId="19" xfId="0" applyBorder="1" applyAlignment="1">
      <alignment horizontal="right" wrapText="1"/>
    </xf>
    <xf numFmtId="0" fontId="5" fillId="0" borderId="52" xfId="39" applyFont="1" applyBorder="1" applyAlignment="1" applyProtection="1">
      <alignment horizontal="left" vertical="center" indent="2"/>
      <protection hidden="1"/>
    </xf>
    <xf numFmtId="0" fontId="5" fillId="2" borderId="32" xfId="39" applyFont="1" applyFill="1" applyBorder="1" applyAlignment="1" applyProtection="1">
      <alignment horizontal="left" vertical="center"/>
      <protection locked="0"/>
    </xf>
    <xf numFmtId="0" fontId="5" fillId="0" borderId="0" xfId="39" applyFont="1" applyAlignment="1" applyProtection="1">
      <alignment horizontal="left" vertical="top"/>
      <protection hidden="1"/>
    </xf>
    <xf numFmtId="0" fontId="5" fillId="8" borderId="0" xfId="39" applyFont="1" applyFill="1" applyAlignment="1" applyProtection="1">
      <alignment horizontal="left" vertical="top" wrapText="1"/>
      <protection hidden="1"/>
    </xf>
    <xf numFmtId="173" fontId="6" fillId="0" borderId="0" xfId="39" applyNumberFormat="1" applyFont="1" applyAlignment="1" applyProtection="1">
      <alignment horizontal="left" vertical="center"/>
      <protection hidden="1"/>
    </xf>
    <xf numFmtId="0" fontId="5" fillId="0" borderId="32" xfId="39" applyFont="1" applyBorder="1" applyAlignment="1" applyProtection="1">
      <alignment horizontal="left" vertical="center" indent="2"/>
      <protection hidden="1"/>
    </xf>
    <xf numFmtId="0" fontId="5" fillId="0" borderId="43" xfId="39" applyFont="1" applyBorder="1" applyAlignment="1" applyProtection="1">
      <alignment horizontal="left" vertical="center" indent="2"/>
      <protection hidden="1"/>
    </xf>
    <xf numFmtId="0" fontId="5" fillId="0" borderId="0" xfId="39" applyFont="1" applyAlignment="1" applyProtection="1">
      <alignment horizontal="left" vertical="center" indent="2"/>
      <protection hidden="1"/>
    </xf>
    <xf numFmtId="0" fontId="6" fillId="0" borderId="0" xfId="39" applyFont="1" applyAlignment="1" applyProtection="1">
      <alignment horizontal="left" vertical="center"/>
      <protection hidden="1"/>
    </xf>
    <xf numFmtId="0" fontId="5" fillId="0" borderId="0" xfId="53" applyFont="1" applyAlignment="1" applyProtection="1">
      <alignment horizontal="justify" vertical="top"/>
      <protection hidden="1"/>
    </xf>
    <xf numFmtId="172" fontId="5" fillId="0" borderId="0" xfId="39" applyNumberFormat="1" applyFont="1" applyAlignment="1" applyProtection="1">
      <alignment horizontal="justify" vertical="top" wrapText="1"/>
      <protection hidden="1"/>
    </xf>
    <xf numFmtId="0" fontId="5" fillId="0" borderId="0" xfId="44" applyFont="1" applyAlignment="1" applyProtection="1">
      <alignment horizontal="justify" vertical="top" wrapText="1"/>
      <protection hidden="1"/>
    </xf>
    <xf numFmtId="0" fontId="6" fillId="0" borderId="0" xfId="53" applyFont="1" applyAlignment="1" applyProtection="1">
      <alignment horizontal="justify" vertical="center"/>
      <protection hidden="1"/>
    </xf>
    <xf numFmtId="0" fontId="64" fillId="0" borderId="0" xfId="53" applyFont="1" applyAlignment="1" applyProtection="1">
      <alignment horizontal="left" vertical="top" wrapText="1"/>
      <protection hidden="1"/>
    </xf>
    <xf numFmtId="0" fontId="5" fillId="0" borderId="0" xfId="53" applyFont="1" applyAlignment="1" applyProtection="1">
      <alignment horizontal="justify" vertical="top" wrapText="1"/>
      <protection hidden="1"/>
    </xf>
    <xf numFmtId="0" fontId="5" fillId="0" borderId="0" xfId="53" applyFont="1" applyAlignment="1" applyProtection="1">
      <alignment horizontal="left" vertical="top" wrapText="1"/>
      <protection hidden="1"/>
    </xf>
    <xf numFmtId="0" fontId="5" fillId="0" borderId="0" xfId="39" applyFont="1" applyAlignment="1" applyProtection="1">
      <alignment horizontal="left" vertical="top" wrapText="1"/>
      <protection hidden="1"/>
    </xf>
    <xf numFmtId="0" fontId="5" fillId="8" borderId="0" xfId="39" applyFont="1" applyFill="1" applyAlignment="1" applyProtection="1">
      <alignment horizontal="left" vertical="top"/>
      <protection hidden="1"/>
    </xf>
    <xf numFmtId="0" fontId="5" fillId="8" borderId="0" xfId="39" applyFont="1" applyFill="1" applyAlignment="1" applyProtection="1">
      <alignment horizontal="justify" vertical="top"/>
      <protection hidden="1"/>
    </xf>
    <xf numFmtId="0" fontId="5" fillId="0" borderId="0" xfId="39" applyFont="1" applyAlignment="1" applyProtection="1">
      <alignment horizontal="justify" vertical="center"/>
      <protection hidden="1"/>
    </xf>
    <xf numFmtId="0" fontId="6" fillId="0" borderId="0" xfId="39" applyFont="1" applyAlignment="1" applyProtection="1">
      <alignment horizontal="center" vertical="center"/>
      <protection hidden="1"/>
    </xf>
    <xf numFmtId="0" fontId="5" fillId="2" borderId="0" xfId="39" applyFont="1" applyFill="1" applyAlignment="1" applyProtection="1">
      <alignment horizontal="left" vertical="center"/>
      <protection locked="0"/>
    </xf>
    <xf numFmtId="173" fontId="5" fillId="0" borderId="0" xfId="39" applyNumberFormat="1" applyFont="1" applyAlignment="1" applyProtection="1">
      <alignment horizontal="left" vertical="center"/>
      <protection hidden="1"/>
    </xf>
    <xf numFmtId="0" fontId="6" fillId="0" borderId="0" xfId="39" applyFont="1" applyAlignment="1" applyProtection="1">
      <alignment horizontal="justify" vertical="top"/>
      <protection hidden="1"/>
    </xf>
    <xf numFmtId="2" fontId="18" fillId="2" borderId="53" xfId="56" applyNumberFormat="1" applyFont="1" applyFill="1" applyBorder="1" applyAlignment="1" applyProtection="1">
      <alignment horizontal="right" vertical="center"/>
      <protection hidden="1"/>
    </xf>
    <xf numFmtId="2" fontId="18" fillId="2" borderId="54" xfId="56" applyNumberFormat="1" applyFont="1" applyFill="1" applyBorder="1" applyAlignment="1" applyProtection="1">
      <alignment horizontal="right" vertical="center"/>
      <protection hidden="1"/>
    </xf>
    <xf numFmtId="0" fontId="8" fillId="0" borderId="55" xfId="56" applyFont="1" applyBorder="1" applyAlignment="1" applyProtection="1">
      <alignment horizontal="left" vertical="center"/>
      <protection hidden="1"/>
    </xf>
    <xf numFmtId="0" fontId="8" fillId="0" borderId="7" xfId="56" applyFont="1" applyBorder="1" applyAlignment="1" applyProtection="1">
      <alignment horizontal="left" vertical="center"/>
      <protection hidden="1"/>
    </xf>
    <xf numFmtId="0" fontId="8" fillId="0" borderId="9" xfId="56" applyFont="1" applyBorder="1" applyAlignment="1" applyProtection="1">
      <alignment horizontal="left" vertical="top" wrapText="1"/>
      <protection hidden="1"/>
    </xf>
    <xf numFmtId="0" fontId="8" fillId="0" borderId="0" xfId="56" applyFont="1" applyAlignment="1" applyProtection="1">
      <alignment horizontal="left" vertical="top" wrapText="1"/>
      <protection hidden="1"/>
    </xf>
    <xf numFmtId="0" fontId="8" fillId="0" borderId="10" xfId="56" applyFont="1" applyBorder="1" applyAlignment="1" applyProtection="1">
      <alignment horizontal="left" vertical="top" wrapText="1"/>
      <protection hidden="1"/>
    </xf>
    <xf numFmtId="164" fontId="8" fillId="2" borderId="53" xfId="17" applyFont="1" applyFill="1" applyBorder="1" applyAlignment="1" applyProtection="1">
      <alignment horizontal="right" vertical="center"/>
      <protection hidden="1"/>
    </xf>
    <xf numFmtId="164" fontId="8" fillId="2" borderId="54" xfId="17" applyFont="1" applyFill="1" applyBorder="1" applyAlignment="1" applyProtection="1">
      <alignment horizontal="right" vertical="center"/>
      <protection hidden="1"/>
    </xf>
    <xf numFmtId="0" fontId="25" fillId="0" borderId="16" xfId="42" applyFont="1" applyBorder="1" applyAlignment="1" applyProtection="1">
      <alignment horizontal="left" vertical="top" wrapText="1"/>
      <protection hidden="1"/>
    </xf>
    <xf numFmtId="0" fontId="27" fillId="0" borderId="53" xfId="42" applyBorder="1" applyAlignment="1" applyProtection="1">
      <alignment horizontal="left" vertical="top" wrapText="1"/>
      <protection hidden="1"/>
    </xf>
    <xf numFmtId="0" fontId="27" fillId="0" borderId="2" xfId="42" applyBorder="1" applyAlignment="1" applyProtection="1">
      <alignment horizontal="left" vertical="top" wrapText="1"/>
      <protection hidden="1"/>
    </xf>
    <xf numFmtId="0" fontId="27" fillId="0" borderId="54" xfId="42" applyBorder="1" applyAlignment="1" applyProtection="1">
      <alignment horizontal="left" vertical="top" wrapText="1"/>
      <protection hidden="1"/>
    </xf>
  </cellXfs>
  <cellStyles count="6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heet1 2" xfId="59" xr:uid="{00000000-0005-0000-0000-00003C000000}"/>
    <cellStyle name="Percent 2" xfId="60" xr:uid="{00000000-0005-0000-0000-00003D000000}"/>
    <cellStyle name="Popis" xfId="61" xr:uid="{00000000-0005-0000-0000-00003E000000}"/>
    <cellStyle name="Sledovaný hypertextový odkaz" xfId="62" xr:uid="{00000000-0005-0000-0000-00003F000000}"/>
    <cellStyle name="Standard_BS14" xfId="63" xr:uid="{00000000-0005-0000-0000-000040000000}"/>
  </cellStyles>
  <dxfs count="3">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REF!"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7.xml.rels><?xml version="1.0" encoding="UTF-8" standalone="yes"?>
<Relationships xmlns="http://schemas.openxmlformats.org/package/2006/relationships"><Relationship Id="rId1" Type="http://schemas.openxmlformats.org/officeDocument/2006/relationships/hyperlink" Target="#'Attach 19'!A1"/></Relationships>
</file>

<file path=xl/drawings/_rels/drawing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2075622</xdr:colOff>
      <xdr:row>13</xdr:row>
      <xdr:rowOff>10767</xdr:rowOff>
    </xdr:from>
    <xdr:to>
      <xdr:col>4</xdr:col>
      <xdr:colOff>1018347</xdr:colOff>
      <xdr:row>16</xdr:row>
      <xdr:rowOff>163167</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6597926" y="2984224"/>
          <a:ext cx="2305464" cy="848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88799" y="200025"/>
          <a:ext cx="1351429" cy="639296"/>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676275</xdr:colOff>
          <xdr:row>104</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542925</xdr:colOff>
          <xdr:row>104</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847725</xdr:colOff>
          <xdr:row>104</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600075</xdr:colOff>
          <xdr:row>104</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104</xdr:row>
          <xdr:rowOff>0</xdr:rowOff>
        </xdr:from>
        <xdr:to>
          <xdr:col>8</xdr:col>
          <xdr:colOff>466725</xdr:colOff>
          <xdr:row>104</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104</xdr:row>
          <xdr:rowOff>0</xdr:rowOff>
        </xdr:from>
        <xdr:to>
          <xdr:col>8</xdr:col>
          <xdr:colOff>209550</xdr:colOff>
          <xdr:row>104</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104</xdr:row>
          <xdr:rowOff>0</xdr:rowOff>
        </xdr:from>
        <xdr:to>
          <xdr:col>8</xdr:col>
          <xdr:colOff>323850</xdr:colOff>
          <xdr:row>104</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104</xdr:row>
          <xdr:rowOff>0</xdr:rowOff>
        </xdr:from>
        <xdr:to>
          <xdr:col>8</xdr:col>
          <xdr:colOff>590550</xdr:colOff>
          <xdr:row>104</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104</xdr:row>
          <xdr:rowOff>0</xdr:rowOff>
        </xdr:from>
        <xdr:to>
          <xdr:col>8</xdr:col>
          <xdr:colOff>409575</xdr:colOff>
          <xdr:row>104</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104</xdr:row>
          <xdr:rowOff>0</xdr:rowOff>
        </xdr:from>
        <xdr:to>
          <xdr:col>8</xdr:col>
          <xdr:colOff>628650</xdr:colOff>
          <xdr:row>104</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104</xdr:row>
          <xdr:rowOff>0</xdr:rowOff>
        </xdr:from>
        <xdr:to>
          <xdr:col>9</xdr:col>
          <xdr:colOff>0</xdr:colOff>
          <xdr:row>104</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104</xdr:row>
          <xdr:rowOff>0</xdr:rowOff>
        </xdr:from>
        <xdr:to>
          <xdr:col>8</xdr:col>
          <xdr:colOff>647700</xdr:colOff>
          <xdr:row>104</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104</xdr:row>
          <xdr:rowOff>0</xdr:rowOff>
        </xdr:from>
        <xdr:to>
          <xdr:col>5</xdr:col>
          <xdr:colOff>1143000</xdr:colOff>
          <xdr:row>104</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104</xdr:row>
          <xdr:rowOff>0</xdr:rowOff>
        </xdr:from>
        <xdr:to>
          <xdr:col>6</xdr:col>
          <xdr:colOff>85725</xdr:colOff>
          <xdr:row>104</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104</xdr:row>
          <xdr:rowOff>0</xdr:rowOff>
        </xdr:from>
        <xdr:to>
          <xdr:col>6</xdr:col>
          <xdr:colOff>190500</xdr:colOff>
          <xdr:row>104</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933450</xdr:colOff>
          <xdr:row>104</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104</xdr:row>
          <xdr:rowOff>0</xdr:rowOff>
        </xdr:from>
        <xdr:to>
          <xdr:col>7</xdr:col>
          <xdr:colOff>666750</xdr:colOff>
          <xdr:row>104</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104</xdr:row>
          <xdr:rowOff>0</xdr:rowOff>
        </xdr:from>
        <xdr:to>
          <xdr:col>7</xdr:col>
          <xdr:colOff>714375</xdr:colOff>
          <xdr:row>104</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752475</xdr:colOff>
          <xdr:row>104</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104</xdr:row>
          <xdr:rowOff>0</xdr:rowOff>
        </xdr:from>
        <xdr:to>
          <xdr:col>6</xdr:col>
          <xdr:colOff>657225</xdr:colOff>
          <xdr:row>104</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104</xdr:row>
          <xdr:rowOff>0</xdr:rowOff>
        </xdr:from>
        <xdr:to>
          <xdr:col>6</xdr:col>
          <xdr:colOff>171450</xdr:colOff>
          <xdr:row>104</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104</xdr:row>
          <xdr:rowOff>0</xdr:rowOff>
        </xdr:from>
        <xdr:to>
          <xdr:col>6</xdr:col>
          <xdr:colOff>276225</xdr:colOff>
          <xdr:row>104</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104</xdr:row>
          <xdr:rowOff>0</xdr:rowOff>
        </xdr:from>
        <xdr:to>
          <xdr:col>6</xdr:col>
          <xdr:colOff>371475</xdr:colOff>
          <xdr:row>104</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104</xdr:row>
          <xdr:rowOff>0</xdr:rowOff>
        </xdr:from>
        <xdr:to>
          <xdr:col>5</xdr:col>
          <xdr:colOff>962025</xdr:colOff>
          <xdr:row>104</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552450</xdr:colOff>
          <xdr:row>104</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104</xdr:row>
          <xdr:rowOff>0</xdr:rowOff>
        </xdr:from>
        <xdr:to>
          <xdr:col>7</xdr:col>
          <xdr:colOff>590550</xdr:colOff>
          <xdr:row>104</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104</xdr:row>
          <xdr:rowOff>0</xdr:rowOff>
        </xdr:from>
        <xdr:to>
          <xdr:col>7</xdr:col>
          <xdr:colOff>628650</xdr:colOff>
          <xdr:row>104</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104</xdr:row>
          <xdr:rowOff>0</xdr:rowOff>
        </xdr:from>
        <xdr:to>
          <xdr:col>6</xdr:col>
          <xdr:colOff>685800</xdr:colOff>
          <xdr:row>104</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104</xdr:row>
          <xdr:rowOff>0</xdr:rowOff>
        </xdr:from>
        <xdr:to>
          <xdr:col>5</xdr:col>
          <xdr:colOff>647700</xdr:colOff>
          <xdr:row>104</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104</xdr:row>
          <xdr:rowOff>0</xdr:rowOff>
        </xdr:from>
        <xdr:to>
          <xdr:col>5</xdr:col>
          <xdr:colOff>704850</xdr:colOff>
          <xdr:row>104</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104</xdr:row>
          <xdr:rowOff>0</xdr:rowOff>
        </xdr:from>
        <xdr:to>
          <xdr:col>5</xdr:col>
          <xdr:colOff>685800</xdr:colOff>
          <xdr:row>104</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104</xdr:row>
          <xdr:rowOff>0</xdr:rowOff>
        </xdr:from>
        <xdr:to>
          <xdr:col>5</xdr:col>
          <xdr:colOff>714375</xdr:colOff>
          <xdr:row>104</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942975</xdr:colOff>
          <xdr:row>104</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104</xdr:row>
          <xdr:rowOff>0</xdr:rowOff>
        </xdr:from>
        <xdr:to>
          <xdr:col>6</xdr:col>
          <xdr:colOff>800100</xdr:colOff>
          <xdr:row>104</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1181101</xdr:colOff>
      <xdr:row>20</xdr:row>
      <xdr:rowOff>447675</xdr:rowOff>
    </xdr:from>
    <xdr:to>
      <xdr:col>4</xdr:col>
      <xdr:colOff>2859304</xdr:colOff>
      <xdr:row>21</xdr:row>
      <xdr:rowOff>419100</xdr:rowOff>
    </xdr:to>
    <xdr:sp macro="" textlink="">
      <xdr:nvSpPr>
        <xdr:cNvPr id="2" name="Text Box 15">
          <a:extLst>
            <a:ext uri="{FF2B5EF4-FFF2-40B4-BE49-F238E27FC236}">
              <a16:creationId xmlns:a16="http://schemas.microsoft.com/office/drawing/2014/main" id="{B3834BA3-96AB-40D5-AAD2-7D26D68EDF28}"/>
            </a:ext>
          </a:extLst>
        </xdr:cNvPr>
        <xdr:cNvSpPr txBox="1">
          <a:spLocks noChangeArrowheads="1"/>
        </xdr:cNvSpPr>
      </xdr:nvSpPr>
      <xdr:spPr bwMode="auto">
        <a:xfrm>
          <a:off x="5724526" y="7038975"/>
          <a:ext cx="3459378" cy="5143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31073" name="Check Box 1" hidden="1">
              <a:extLst>
                <a:ext uri="{63B3BB69-23CF-44E3-9099-C40C66FF867C}">
                  <a14:compatExt spid="_x0000_s131073"/>
                </a:ext>
                <a:ext uri="{FF2B5EF4-FFF2-40B4-BE49-F238E27FC236}">
                  <a16:creationId xmlns:a16="http://schemas.microsoft.com/office/drawing/2014/main" id="{00000000-0008-0000-0300-000001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3</xdr:col>
      <xdr:colOff>417195</xdr:colOff>
      <xdr:row>27</xdr:row>
      <xdr:rowOff>40901</xdr:rowOff>
    </xdr:from>
    <xdr:to>
      <xdr:col>4</xdr:col>
      <xdr:colOff>896520</xdr:colOff>
      <xdr:row>27</xdr:row>
      <xdr:rowOff>472028</xdr:rowOff>
    </xdr:to>
    <xdr:sp macro="" textlink="">
      <xdr:nvSpPr>
        <xdr:cNvPr id="2" name="Text Box 20">
          <a:extLst>
            <a:ext uri="{FF2B5EF4-FFF2-40B4-BE49-F238E27FC236}">
              <a16:creationId xmlns:a16="http://schemas.microsoft.com/office/drawing/2014/main" id="{9736F16F-2BE0-4641-AE7B-C55939C28BA5}"/>
            </a:ext>
          </a:extLst>
        </xdr:cNvPr>
        <xdr:cNvSpPr txBox="1">
          <a:spLocks noChangeArrowheads="1"/>
        </xdr:cNvSpPr>
      </xdr:nvSpPr>
      <xdr:spPr bwMode="auto">
        <a:xfrm>
          <a:off x="3665220" y="7432301"/>
          <a:ext cx="2479575" cy="431127"/>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27</xdr:row>
          <xdr:rowOff>400050</xdr:rowOff>
        </xdr:to>
        <xdr:sp macro="" textlink="">
          <xdr:nvSpPr>
            <xdr:cNvPr id="133121" name="Check Box 1" hidden="1">
              <a:extLst>
                <a:ext uri="{63B3BB69-23CF-44E3-9099-C40C66FF867C}">
                  <a14:compatExt spid="_x0000_s133121"/>
                </a:ext>
                <a:ext uri="{FF2B5EF4-FFF2-40B4-BE49-F238E27FC236}">
                  <a16:creationId xmlns:a16="http://schemas.microsoft.com/office/drawing/2014/main" id="{00000000-0008-0000-0500-000001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7867650" y="228600"/>
          <a:ext cx="1371600" cy="60007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FC43F754-BD47-4E93-A00C-B3C28AF09651}"/>
            </a:ext>
          </a:extLst>
        </xdr:cNvPr>
        <xdr:cNvGrpSpPr>
          <a:grpSpLocks/>
        </xdr:cNvGrpSpPr>
      </xdr:nvGrpSpPr>
      <xdr:grpSpPr bwMode="auto">
        <a:xfrm>
          <a:off x="6429375" y="609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50D065D4-2DEB-25C6-64B4-32A588EAC289}"/>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7C13E326-1C92-3310-5843-994FCD3CE579}"/>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24</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C1C59E7C-D247-4743-8983-648565F2C984}"/>
            </a:ext>
          </a:extLst>
        </xdr:cNvPr>
        <xdr:cNvGrpSpPr>
          <a:grpSpLocks/>
        </xdr:cNvGrpSpPr>
      </xdr:nvGrpSpPr>
      <xdr:grpSpPr bwMode="auto">
        <a:xfrm>
          <a:off x="7777370" y="6451324"/>
          <a:ext cx="0" cy="1453184"/>
          <a:chOff x="711" y="6"/>
          <a:chExt cx="125" cy="73"/>
        </a:xfrm>
      </xdr:grpSpPr>
      <xdr:sp macro="" textlink="">
        <xdr:nvSpPr>
          <xdr:cNvPr id="3" name="AutoShape 8">
            <a:extLst>
              <a:ext uri="{FF2B5EF4-FFF2-40B4-BE49-F238E27FC236}">
                <a16:creationId xmlns:a16="http://schemas.microsoft.com/office/drawing/2014/main" id="{0A6BDEF6-C049-C86E-F53A-1818A4A46AD9}"/>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D4805F02-08C3-CBC3-E12A-E7492453F07A}"/>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8" name="Group 14">
          <a:hlinkClick xmlns:r="http://schemas.openxmlformats.org/officeDocument/2006/relationships" r:id="rId1" tooltip="Back to Cover"/>
          <a:extLst>
            <a:ext uri="{FF2B5EF4-FFF2-40B4-BE49-F238E27FC236}">
              <a16:creationId xmlns:a16="http://schemas.microsoft.com/office/drawing/2014/main" id="{75BC88CE-1485-4436-9599-7E3016551758}"/>
            </a:ext>
          </a:extLst>
        </xdr:cNvPr>
        <xdr:cNvGrpSpPr>
          <a:grpSpLocks/>
        </xdr:cNvGrpSpPr>
      </xdr:nvGrpSpPr>
      <xdr:grpSpPr bwMode="auto">
        <a:xfrm>
          <a:off x="7777370" y="4455215"/>
          <a:ext cx="0" cy="2024684"/>
          <a:chOff x="711" y="6"/>
          <a:chExt cx="125" cy="73"/>
        </a:xfrm>
      </xdr:grpSpPr>
      <xdr:sp macro="" textlink="">
        <xdr:nvSpPr>
          <xdr:cNvPr id="9" name="AutoShape 8">
            <a:extLst>
              <a:ext uri="{FF2B5EF4-FFF2-40B4-BE49-F238E27FC236}">
                <a16:creationId xmlns:a16="http://schemas.microsoft.com/office/drawing/2014/main" id="{C0B291E2-07B0-6EC5-9E72-756980A38F69}"/>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9">
            <a:extLst>
              <a:ext uri="{FF2B5EF4-FFF2-40B4-BE49-F238E27FC236}">
                <a16:creationId xmlns:a16="http://schemas.microsoft.com/office/drawing/2014/main" id="{B9574B15-55D7-FF4E-6DF0-D7606C82C8D2}"/>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1" name="Group 14">
          <a:hlinkClick xmlns:r="http://schemas.openxmlformats.org/officeDocument/2006/relationships" r:id="rId1" tooltip="Back to Cover"/>
          <a:extLst>
            <a:ext uri="{FF2B5EF4-FFF2-40B4-BE49-F238E27FC236}">
              <a16:creationId xmlns:a16="http://schemas.microsoft.com/office/drawing/2014/main" id="{C9C5ABCE-36FF-454A-8DE1-E8DD1B8428EA}"/>
            </a:ext>
          </a:extLst>
        </xdr:cNvPr>
        <xdr:cNvGrpSpPr>
          <a:grpSpLocks/>
        </xdr:cNvGrpSpPr>
      </xdr:nvGrpSpPr>
      <xdr:grpSpPr bwMode="auto">
        <a:xfrm>
          <a:off x="7777370" y="4455215"/>
          <a:ext cx="0" cy="2024684"/>
          <a:chOff x="711" y="6"/>
          <a:chExt cx="125" cy="73"/>
        </a:xfrm>
      </xdr:grpSpPr>
      <xdr:sp macro="" textlink="">
        <xdr:nvSpPr>
          <xdr:cNvPr id="12" name="AutoShape 8">
            <a:extLst>
              <a:ext uri="{FF2B5EF4-FFF2-40B4-BE49-F238E27FC236}">
                <a16:creationId xmlns:a16="http://schemas.microsoft.com/office/drawing/2014/main" id="{34916C71-1260-F588-EC21-67C88F869D68}"/>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 name="Text Box 9">
            <a:extLst>
              <a:ext uri="{FF2B5EF4-FFF2-40B4-BE49-F238E27FC236}">
                <a16:creationId xmlns:a16="http://schemas.microsoft.com/office/drawing/2014/main" id="{7857173A-870D-1959-6842-6BFED410682F}"/>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666750</xdr:colOff>
          <xdr:row>6</xdr:row>
          <xdr:rowOff>19050</xdr:rowOff>
        </xdr:to>
        <xdr:sp macro="" textlink="">
          <xdr:nvSpPr>
            <xdr:cNvPr id="128001" name="Option Button 1" descr="Domestic Bidder" hidden="1">
              <a:extLst>
                <a:ext uri="{63B3BB69-23CF-44E3-9099-C40C66FF867C}">
                  <a14:compatExt spid="_x0000_s128001"/>
                </a:ext>
                <a:ext uri="{FF2B5EF4-FFF2-40B4-BE49-F238E27FC236}">
                  <a16:creationId xmlns:a16="http://schemas.microsoft.com/office/drawing/2014/main" id="{00000000-0008-0000-1000-00000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666750</xdr:colOff>
          <xdr:row>4</xdr:row>
          <xdr:rowOff>180975</xdr:rowOff>
        </xdr:to>
        <xdr:sp macro="" textlink="">
          <xdr:nvSpPr>
            <xdr:cNvPr id="128002" name="Option Button 2" descr="Domestic Bidder" hidden="1">
              <a:extLst>
                <a:ext uri="{63B3BB69-23CF-44E3-9099-C40C66FF867C}">
                  <a14:compatExt spid="_x0000_s128002"/>
                </a:ext>
                <a:ext uri="{FF2B5EF4-FFF2-40B4-BE49-F238E27FC236}">
                  <a16:creationId xmlns:a16="http://schemas.microsoft.com/office/drawing/2014/main" id="{00000000-0008-0000-1000-00000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666750</xdr:colOff>
          <xdr:row>4</xdr:row>
          <xdr:rowOff>180975</xdr:rowOff>
        </xdr:to>
        <xdr:sp macro="" textlink="">
          <xdr:nvSpPr>
            <xdr:cNvPr id="128003" name="Option Button 3" descr="Domestic Bidder" hidden="1">
              <a:extLst>
                <a:ext uri="{63B3BB69-23CF-44E3-9099-C40C66FF867C}">
                  <a14:compatExt spid="_x0000_s128003"/>
                </a:ext>
                <a:ext uri="{FF2B5EF4-FFF2-40B4-BE49-F238E27FC236}">
                  <a16:creationId xmlns:a16="http://schemas.microsoft.com/office/drawing/2014/main" id="{00000000-0008-0000-1000-00000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xdr:from>
      <xdr:col>6</xdr:col>
      <xdr:colOff>0</xdr:colOff>
      <xdr:row>1</xdr:row>
      <xdr:rowOff>0</xdr:rowOff>
    </xdr:from>
    <xdr:to>
      <xdr:col>9</xdr:col>
      <xdr:colOff>411480</xdr:colOff>
      <xdr:row>3</xdr:row>
      <xdr:rowOff>101600</xdr:rowOff>
    </xdr:to>
    <xdr:grpSp>
      <xdr:nvGrpSpPr>
        <xdr:cNvPr id="17" name="Group 10">
          <a:hlinkClick xmlns:r="http://schemas.openxmlformats.org/officeDocument/2006/relationships" r:id="rId1" tooltip="Back to Cover Page"/>
          <a:extLst>
            <a:ext uri="{FF2B5EF4-FFF2-40B4-BE49-F238E27FC236}">
              <a16:creationId xmlns:a16="http://schemas.microsoft.com/office/drawing/2014/main" id="{F171F12E-9A42-4F5C-928A-A9AD1A6A5A4A}"/>
            </a:ext>
          </a:extLst>
        </xdr:cNvPr>
        <xdr:cNvGrpSpPr>
          <a:grpSpLocks/>
        </xdr:cNvGrpSpPr>
      </xdr:nvGrpSpPr>
      <xdr:grpSpPr bwMode="auto">
        <a:xfrm>
          <a:off x="7777370" y="207065"/>
          <a:ext cx="2250219" cy="515731"/>
          <a:chOff x="729" y="11"/>
          <a:chExt cx="145" cy="74"/>
        </a:xfrm>
      </xdr:grpSpPr>
      <xdr:sp macro="" textlink="">
        <xdr:nvSpPr>
          <xdr:cNvPr id="18" name="AutoShape 7">
            <a:extLst>
              <a:ext uri="{FF2B5EF4-FFF2-40B4-BE49-F238E27FC236}">
                <a16:creationId xmlns:a16="http://schemas.microsoft.com/office/drawing/2014/main" id="{38059AB2-6ED5-7026-4835-B48DCA639C0F}"/>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9" name="Text Box 8">
            <a:extLst>
              <a:ext uri="{FF2B5EF4-FFF2-40B4-BE49-F238E27FC236}">
                <a16:creationId xmlns:a16="http://schemas.microsoft.com/office/drawing/2014/main" id="{0639FEF7-CD76-0566-E4E7-FA52C12D9E58}"/>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31.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25.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32.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26.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33.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27.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22.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2.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28.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23.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30.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21.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4.bin"/><Relationship Id="rId4"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6.bin"/><Relationship Id="rId4"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drawing" Target="../drawings/drawing5.xml"/><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1.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62.bin"/><Relationship Id="rId6" Type="http://schemas.openxmlformats.org/officeDocument/2006/relationships/ctrlProp" Target="../ctrlProps/ctrlProp185.xml"/><Relationship Id="rId5" Type="http://schemas.openxmlformats.org/officeDocument/2006/relationships/ctrlProp" Target="../ctrlProps/ctrlProp184.xml"/><Relationship Id="rId4" Type="http://schemas.openxmlformats.org/officeDocument/2006/relationships/ctrlProp" Target="../ctrlProps/ctrlProp183.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bin"/><Relationship Id="rId13" Type="http://schemas.openxmlformats.org/officeDocument/2006/relationships/printerSettings" Target="../printerSettings/printerSettings75.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printerSettings" Target="../printerSettings/printerSettings74.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printerSettings" Target="../printerSettings/printerSettings73.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view="pageBreakPreview" zoomScale="115" zoomScaleNormal="100" zoomScaleSheetLayoutView="115" workbookViewId="0">
      <selection activeCell="B17" sqref="B17:D17"/>
    </sheetView>
  </sheetViews>
  <sheetFormatPr defaultRowHeight="16.5"/>
  <cols>
    <col min="1" max="1" width="9.85546875" style="155" customWidth="1"/>
    <col min="2" max="2" width="6.28515625" style="155" customWidth="1"/>
    <col min="3" max="3" width="51.7109375" style="155" customWidth="1"/>
    <col min="4" max="4" width="50.42578125" style="155" customWidth="1"/>
    <col min="5" max="5" width="20.28515625" style="155" customWidth="1"/>
    <col min="6" max="6" width="9.85546875" style="155" hidden="1" customWidth="1"/>
    <col min="7" max="16384" width="9.140625" style="150"/>
  </cols>
  <sheetData>
    <row r="1" spans="1:10" ht="20.100000000000001" customHeight="1">
      <c r="A1" s="295" t="s">
        <v>0</v>
      </c>
      <c r="B1" s="288" t="s">
        <v>1</v>
      </c>
      <c r="C1" s="288"/>
      <c r="D1" s="288"/>
      <c r="E1" s="288"/>
      <c r="F1" s="279" t="s">
        <v>2</v>
      </c>
    </row>
    <row r="2" spans="1:10" ht="39.75" customHeight="1">
      <c r="A2" s="296"/>
      <c r="B2" s="289" t="s">
        <v>573</v>
      </c>
      <c r="C2" s="290"/>
      <c r="D2" s="290"/>
      <c r="E2" s="290"/>
      <c r="F2" s="280"/>
    </row>
    <row r="3" spans="1:10" ht="27.75" customHeight="1">
      <c r="A3" s="296"/>
      <c r="B3" s="291" t="s">
        <v>575</v>
      </c>
      <c r="C3" s="292"/>
      <c r="D3" s="292"/>
      <c r="E3" s="293"/>
      <c r="F3" s="280"/>
    </row>
    <row r="4" spans="1:10" s="152" customFormat="1" ht="20.25" customHeight="1">
      <c r="A4" s="296"/>
      <c r="B4" s="151">
        <v>1</v>
      </c>
      <c r="C4" s="283" t="s">
        <v>3</v>
      </c>
      <c r="D4" s="283"/>
      <c r="E4" s="283"/>
      <c r="F4" s="280"/>
    </row>
    <row r="5" spans="1:10" s="154" customFormat="1" ht="23.25" customHeight="1">
      <c r="A5" s="296"/>
      <c r="B5" s="153">
        <v>2</v>
      </c>
      <c r="C5" s="294" t="s">
        <v>571</v>
      </c>
      <c r="D5" s="294"/>
      <c r="E5" s="294"/>
      <c r="F5" s="280"/>
    </row>
    <row r="6" spans="1:10" s="152" customFormat="1" ht="26.25" customHeight="1">
      <c r="A6" s="296"/>
      <c r="B6" s="151">
        <v>3</v>
      </c>
      <c r="C6" s="283" t="s">
        <v>4</v>
      </c>
      <c r="D6" s="283"/>
      <c r="E6" s="283"/>
      <c r="F6" s="280"/>
    </row>
    <row r="7" spans="1:10" s="152" customFormat="1" ht="27.75" customHeight="1">
      <c r="A7" s="296"/>
      <c r="B7" s="151">
        <v>4</v>
      </c>
      <c r="C7" s="283" t="s">
        <v>5</v>
      </c>
      <c r="D7" s="283"/>
      <c r="E7" s="283"/>
      <c r="F7" s="280"/>
    </row>
    <row r="8" spans="1:10" s="152" customFormat="1" ht="9.75" customHeight="1">
      <c r="A8" s="296"/>
      <c r="B8" s="151"/>
      <c r="C8" s="283"/>
      <c r="D8" s="283"/>
      <c r="E8" s="283"/>
      <c r="F8" s="280"/>
    </row>
    <row r="9" spans="1:10" s="152" customFormat="1" ht="57" hidden="1" customHeight="1">
      <c r="A9" s="296"/>
      <c r="B9" s="151">
        <v>8</v>
      </c>
      <c r="C9" s="283" t="s">
        <v>6</v>
      </c>
      <c r="D9" s="283"/>
      <c r="E9" s="283"/>
      <c r="F9" s="280"/>
    </row>
    <row r="10" spans="1:10" s="152" customFormat="1" ht="44.25" hidden="1" customHeight="1">
      <c r="A10" s="296"/>
      <c r="B10" s="151">
        <v>9</v>
      </c>
      <c r="C10" s="283" t="s">
        <v>7</v>
      </c>
      <c r="D10" s="283"/>
      <c r="E10" s="283"/>
      <c r="F10" s="280"/>
    </row>
    <row r="11" spans="1:10" ht="8.1" customHeight="1">
      <c r="A11" s="296"/>
      <c r="F11" s="280"/>
    </row>
    <row r="12" spans="1:10" ht="23.25" customHeight="1">
      <c r="A12" s="296"/>
      <c r="B12" s="282"/>
      <c r="C12" s="282"/>
      <c r="D12" s="282"/>
      <c r="E12" s="282"/>
      <c r="F12" s="280"/>
    </row>
    <row r="13" spans="1:10" ht="8.1" customHeight="1">
      <c r="A13" s="296"/>
      <c r="B13" s="156"/>
      <c r="C13" s="156"/>
      <c r="D13" s="156"/>
      <c r="E13" s="156"/>
      <c r="F13" s="280"/>
    </row>
    <row r="14" spans="1:10" ht="20.100000000000001" customHeight="1">
      <c r="A14" s="296"/>
      <c r="B14" s="286" t="s">
        <v>8</v>
      </c>
      <c r="C14" s="286"/>
      <c r="D14" s="286"/>
      <c r="E14" s="157"/>
      <c r="F14" s="280"/>
    </row>
    <row r="15" spans="1:10" ht="15.95" customHeight="1">
      <c r="A15" s="296"/>
      <c r="B15" s="284" t="s">
        <v>9</v>
      </c>
      <c r="C15" s="284"/>
      <c r="D15" s="284"/>
      <c r="F15" s="280"/>
    </row>
    <row r="16" spans="1:10" ht="20.100000000000001" customHeight="1">
      <c r="A16" s="296"/>
      <c r="B16" s="285" t="s">
        <v>10</v>
      </c>
      <c r="C16" s="285"/>
      <c r="D16" s="285"/>
      <c r="E16" s="157"/>
      <c r="F16" s="280"/>
      <c r="G16" s="158"/>
      <c r="H16" s="158"/>
      <c r="I16" s="158"/>
      <c r="J16" s="158"/>
    </row>
    <row r="17" spans="1:10" ht="15.95" customHeight="1">
      <c r="A17" s="297"/>
      <c r="B17" s="287" t="s">
        <v>11</v>
      </c>
      <c r="C17" s="287"/>
      <c r="D17" s="287"/>
      <c r="E17" s="156"/>
      <c r="F17" s="281"/>
      <c r="G17" s="158"/>
      <c r="H17" s="158"/>
      <c r="I17" s="158"/>
      <c r="J17" s="158"/>
    </row>
    <row r="18" spans="1:10">
      <c r="B18" s="159"/>
      <c r="C18" s="159"/>
      <c r="D18" s="159"/>
      <c r="E18" s="159"/>
    </row>
  </sheetData>
  <sheetProtection algorithmName="SHA-512" hashValue="lKN8dfagrXKmTxm58pUVV3XxuBvqC+ncqCtSUMhoO2UC8OMh3zq2gGorx13OlYtkBNCq8skaMpZ0QEzQU/OUlA==" saltValue="yY8iNmBpp8VDRrkmiCrddg==" spinCount="100000" sheet="1" objects="1" scenario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 ref="C5:E5"/>
  </mergeCells>
  <phoneticPr fontId="17"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03BB3-8283-4804-9704-35FDC175F0EB}">
  <sheetPr>
    <tabColor theme="9" tint="0.59999389629810485"/>
  </sheetPr>
  <dimension ref="A1:C19"/>
  <sheetViews>
    <sheetView showGridLines="0" view="pageBreakPreview" zoomScale="85" zoomScaleNormal="100" zoomScaleSheetLayoutView="85" workbookViewId="0">
      <selection activeCell="C22" sqref="C22"/>
    </sheetView>
  </sheetViews>
  <sheetFormatPr defaultRowHeight="13.5"/>
  <cols>
    <col min="1" max="1" width="31.5703125" customWidth="1"/>
    <col min="2" max="2" width="4.7109375" customWidth="1"/>
    <col min="3" max="3" width="65" customWidth="1"/>
  </cols>
  <sheetData>
    <row r="1" spans="1:3" ht="50.25" customHeight="1">
      <c r="A1" s="298" t="str">
        <f>Cover!B2</f>
        <v>Renovation of VIP wing of Transit Camp in RHQ Building, POWERGRID, Secunderabad</v>
      </c>
      <c r="B1" s="298"/>
      <c r="C1" s="298"/>
    </row>
    <row r="2" spans="1:3" ht="42" customHeight="1">
      <c r="A2" s="299" t="str">
        <f>Cover!B3</f>
        <v>SPEC. NO.:SR-I/C&amp;M/WC-4382/2025/RFx- 5002004799 (SR1/NT/W-CIVIL/DOM/B00/25/13222)</v>
      </c>
      <c r="B2" s="299"/>
      <c r="C2" s="299"/>
    </row>
    <row r="3" spans="1:3" ht="33.75" customHeight="1">
      <c r="A3" s="105"/>
      <c r="B3" s="105"/>
      <c r="C3" s="105"/>
    </row>
    <row r="4" spans="1:3" ht="33.75" customHeight="1">
      <c r="A4" s="300" t="s">
        <v>13</v>
      </c>
      <c r="B4" s="300"/>
      <c r="C4" s="300"/>
    </row>
    <row r="5" spans="1:3" ht="33.75" customHeight="1" thickBot="1">
      <c r="A5" s="106"/>
      <c r="B5" s="106"/>
      <c r="C5" s="107"/>
    </row>
    <row r="6" spans="1:3" ht="33.75" customHeight="1">
      <c r="A6" s="252" t="s">
        <v>14</v>
      </c>
      <c r="B6" s="253"/>
      <c r="C6" s="254" t="s">
        <v>12</v>
      </c>
    </row>
    <row r="7" spans="1:3" ht="69.75" customHeight="1">
      <c r="A7" s="242" t="s">
        <v>567</v>
      </c>
      <c r="B7" s="243"/>
      <c r="C7" s="244"/>
    </row>
    <row r="8" spans="1:3" ht="60" customHeight="1">
      <c r="A8" s="242" t="s">
        <v>15</v>
      </c>
      <c r="B8" s="243"/>
      <c r="C8" s="245"/>
    </row>
    <row r="9" spans="1:3" ht="60" customHeight="1">
      <c r="A9" s="243"/>
      <c r="B9" s="243"/>
      <c r="C9" s="245"/>
    </row>
    <row r="10" spans="1:3" ht="60" customHeight="1" thickBot="1">
      <c r="A10" s="255"/>
      <c r="B10" s="250"/>
      <c r="C10" s="241"/>
    </row>
    <row r="11" spans="1:3" ht="41.25" customHeight="1">
      <c r="A11" s="256" t="s">
        <v>568</v>
      </c>
      <c r="B11" s="251"/>
      <c r="C11" s="257"/>
    </row>
    <row r="12" spans="1:3" ht="33.75" customHeight="1">
      <c r="A12" s="246" t="s">
        <v>565</v>
      </c>
      <c r="B12" s="243"/>
      <c r="C12" s="108"/>
    </row>
    <row r="13" spans="1:3" ht="33.75" customHeight="1" thickBot="1">
      <c r="A13" s="247" t="s">
        <v>566</v>
      </c>
      <c r="B13" s="248"/>
      <c r="C13" s="249"/>
    </row>
    <row r="14" spans="1:3" ht="33.75" customHeight="1" thickBot="1"/>
    <row r="15" spans="1:3" ht="33.75" customHeight="1">
      <c r="A15" s="258" t="s">
        <v>16</v>
      </c>
      <c r="B15" s="259"/>
      <c r="C15" s="260"/>
    </row>
    <row r="16" spans="1:3" ht="33.75" customHeight="1" thickBot="1">
      <c r="A16" s="111" t="s">
        <v>17</v>
      </c>
      <c r="B16" s="112"/>
      <c r="C16" s="166"/>
    </row>
    <row r="17" spans="1:3" ht="33.75" customHeight="1" thickBot="1">
      <c r="A17" s="109"/>
      <c r="B17" s="110"/>
      <c r="C17" s="165"/>
    </row>
    <row r="18" spans="1:3" ht="33.75" customHeight="1">
      <c r="A18" s="258" t="s">
        <v>18</v>
      </c>
      <c r="B18" s="259"/>
      <c r="C18" s="261"/>
    </row>
    <row r="19" spans="1:3" ht="33.75" customHeight="1" thickBot="1">
      <c r="A19" s="111" t="s">
        <v>19</v>
      </c>
      <c r="B19" s="112"/>
      <c r="C19" s="166"/>
    </row>
  </sheetData>
  <sheetProtection algorithmName="SHA-512" hashValue="UOsxMyA/A8+W5GX8t4eEFXUMyMwG34aFReXSAz8IQrcianrVaQQYONzxJpiOKmKxiDxfcliE9JV/R5sGVaHigA==" saltValue="INkHRa3tLNORdi2C3PEz4A==" spinCount="100000" sheet="1" objects="1" scenarios="1"/>
  <mergeCells count="3">
    <mergeCell ref="A1:C1"/>
    <mergeCell ref="A2:C2"/>
    <mergeCell ref="A4:C4"/>
  </mergeCells>
  <conditionalFormatting sqref="A13">
    <cfRule type="expression" dxfId="2" priority="3" stopIfTrue="1">
      <formula>$D$6="Indian 765kV Reactor Manufacturer {as per sl. no. 1.2 of Annexure-A (BDS) of Vol-I (Conditions of Contract)}"</formula>
    </cfRule>
  </conditionalFormatting>
  <conditionalFormatting sqref="A13:B13">
    <cfRule type="expression" dxfId="1" priority="2" stopIfTrue="1">
      <formula>$D$6="765kV Reactor Manufacturer {as per sl. no. 1.1 of Annexure-A (BDS) of Vol-I (Conditions of Contract)}"</formula>
    </cfRule>
  </conditionalFormatting>
  <dataValidations count="2">
    <dataValidation type="list" allowBlank="1" showInputMessage="1" showErrorMessage="1" sqref="C6" xr:uid="{EB80835F-2DF4-430D-A3D9-4D0323C7450D}">
      <formula1>$G$2:$G$3</formula1>
    </dataValidation>
    <dataValidation type="date" allowBlank="1" showInputMessage="1" showErrorMessage="1" error="Enter date in dd-mmm-yy format. Example 01-oct-10" sqref="C18" xr:uid="{603D25E0-7A5A-4645-9D89-953A13ECA798}">
      <formula1>#REF!</formula1>
      <formula2>AA15</formula2>
    </dataValidation>
  </dataValidations>
  <pageMargins left="0.7" right="0.7" top="0.75" bottom="0.75" header="0.3" footer="0.3"/>
  <pageSetup scale="87"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6"/>
  <sheetViews>
    <sheetView showZeros="0" view="pageBreakPreview" topLeftCell="A106" zoomScale="85" zoomScaleSheetLayoutView="85" workbookViewId="0">
      <selection activeCell="F116" sqref="F116"/>
    </sheetView>
  </sheetViews>
  <sheetFormatPr defaultRowHeight="16.5"/>
  <cols>
    <col min="1" max="1" width="10" style="58" customWidth="1"/>
    <col min="2" max="2" width="12.7109375" style="58" customWidth="1"/>
    <col min="3" max="3" width="11.42578125" style="58" customWidth="1"/>
    <col min="4" max="4" width="12.85546875" style="58" customWidth="1"/>
    <col min="5" max="5" width="19.28515625" style="58" customWidth="1"/>
    <col min="6" max="6" width="17.5703125" style="58" customWidth="1"/>
    <col min="7" max="7" width="14.85546875" style="58" customWidth="1"/>
    <col min="8" max="8" width="12.140625" style="58" customWidth="1"/>
    <col min="9" max="9" width="15.140625" style="58" customWidth="1"/>
    <col min="10" max="10" width="5.85546875" style="58" customWidth="1"/>
    <col min="11" max="11" width="10.5703125" style="58" customWidth="1"/>
    <col min="12" max="12" width="10.28515625" style="58" customWidth="1"/>
    <col min="13" max="13" width="11.85546875" style="58" customWidth="1"/>
    <col min="14" max="14" width="19.28515625" style="58" hidden="1" customWidth="1"/>
    <col min="15" max="15" width="10.42578125" style="58" customWidth="1"/>
    <col min="16" max="16" width="11.42578125" style="58" customWidth="1"/>
    <col min="17" max="17" width="10.7109375" style="58" customWidth="1"/>
    <col min="18" max="18" width="13.7109375" style="58" customWidth="1"/>
    <col min="19" max="21" width="9.140625" style="58"/>
    <col min="22" max="22" width="13.5703125" style="58" customWidth="1"/>
    <col min="23" max="16384" width="9.140625" style="58"/>
  </cols>
  <sheetData>
    <row r="1" spans="1:9" ht="24" customHeight="1">
      <c r="A1" s="56" t="str">
        <f>Cover!B3</f>
        <v>SPEC. NO.:SR-I/C&amp;M/WC-4382/2025/RFx- 5002004799 (SR1/NT/W-CIVIL/DOM/B00/25/13222)</v>
      </c>
      <c r="B1" s="57"/>
      <c r="C1" s="57"/>
      <c r="D1" s="57"/>
      <c r="E1" s="57"/>
      <c r="F1" s="57"/>
      <c r="G1" s="57"/>
      <c r="H1" s="57"/>
      <c r="I1" s="55" t="s">
        <v>20</v>
      </c>
    </row>
    <row r="2" spans="1:9" ht="16.5" customHeight="1"/>
    <row r="3" spans="1:9" ht="25.5" customHeight="1">
      <c r="A3" s="350" t="str">
        <f>Cover!B2</f>
        <v>Renovation of VIP wing of Transit Camp in RHQ Building, POWERGRID, Secunderabad</v>
      </c>
      <c r="B3" s="350"/>
      <c r="C3" s="350"/>
      <c r="D3" s="350"/>
      <c r="E3" s="350"/>
      <c r="F3" s="350"/>
      <c r="G3" s="350"/>
      <c r="H3" s="350"/>
      <c r="I3" s="350"/>
    </row>
    <row r="5" spans="1:9" ht="21.75" customHeight="1">
      <c r="A5" s="351" t="s">
        <v>21</v>
      </c>
      <c r="B5" s="351"/>
      <c r="C5" s="351"/>
      <c r="D5" s="351"/>
      <c r="E5" s="351"/>
      <c r="F5" s="351"/>
      <c r="G5" s="351"/>
      <c r="H5" s="351"/>
      <c r="I5" s="351"/>
    </row>
    <row r="7" spans="1:9">
      <c r="A7" s="354"/>
      <c r="B7" s="354"/>
      <c r="C7" s="354"/>
      <c r="D7" s="354"/>
      <c r="E7" s="354"/>
      <c r="G7" s="61"/>
    </row>
    <row r="8" spans="1:9" ht="24.75" customHeight="1">
      <c r="A8" s="354" t="s">
        <v>117</v>
      </c>
      <c r="B8" s="354"/>
      <c r="C8" s="354"/>
      <c r="D8" s="354"/>
      <c r="E8" s="276"/>
      <c r="F8" s="60" t="s">
        <v>22</v>
      </c>
      <c r="G8" s="62"/>
    </row>
    <row r="9" spans="1:9" ht="18" customHeight="1">
      <c r="A9" s="59" t="s">
        <v>23</v>
      </c>
      <c r="B9" s="320">
        <f>'Name of the bidder'!C7</f>
        <v>0</v>
      </c>
      <c r="C9" s="320"/>
      <c r="D9" s="320"/>
      <c r="F9" s="117" t="s">
        <v>24</v>
      </c>
      <c r="G9" s="62"/>
    </row>
    <row r="10" spans="1:9" ht="18" customHeight="1">
      <c r="A10" s="59" t="s">
        <v>25</v>
      </c>
      <c r="B10" s="320">
        <f>'Name of the bidder'!C8</f>
        <v>0</v>
      </c>
      <c r="C10" s="320"/>
      <c r="D10" s="320"/>
      <c r="F10" s="117" t="s">
        <v>26</v>
      </c>
      <c r="G10" s="62"/>
    </row>
    <row r="11" spans="1:9" ht="17.25" customHeight="1">
      <c r="B11" s="320">
        <f>'Name of the bidder'!C9</f>
        <v>0</v>
      </c>
      <c r="C11" s="320"/>
      <c r="D11" s="320"/>
      <c r="F11" s="117" t="s">
        <v>27</v>
      </c>
      <c r="G11" s="62"/>
    </row>
    <row r="12" spans="1:9" ht="18" customHeight="1">
      <c r="B12" s="320">
        <f>'Name of the bidder'!C10</f>
        <v>0</v>
      </c>
      <c r="C12" s="320"/>
      <c r="D12" s="320"/>
      <c r="F12" s="117" t="s">
        <v>28</v>
      </c>
    </row>
    <row r="13" spans="1:9" ht="24" customHeight="1">
      <c r="F13" s="117" t="s">
        <v>29</v>
      </c>
    </row>
    <row r="14" spans="1:9" ht="25.5" customHeight="1">
      <c r="A14" s="58" t="s">
        <v>30</v>
      </c>
    </row>
    <row r="16" spans="1:9" ht="66" customHeight="1">
      <c r="A16" s="322" t="s">
        <v>31</v>
      </c>
      <c r="B16" s="322"/>
      <c r="C16" s="322"/>
      <c r="D16" s="322"/>
      <c r="E16" s="322"/>
      <c r="F16" s="322"/>
      <c r="G16" s="322"/>
      <c r="H16" s="322"/>
      <c r="I16" s="322"/>
    </row>
    <row r="17" spans="1:14" ht="9.75" customHeight="1">
      <c r="A17" s="72"/>
      <c r="B17" s="65"/>
      <c r="C17" s="65"/>
      <c r="D17" s="65"/>
      <c r="E17" s="65"/>
      <c r="F17" s="65"/>
      <c r="G17" s="65"/>
      <c r="H17" s="65"/>
      <c r="I17" s="65"/>
    </row>
    <row r="18" spans="1:14" ht="17.25" customHeight="1">
      <c r="A18" s="322" t="s">
        <v>32</v>
      </c>
      <c r="B18" s="322"/>
      <c r="C18" s="322"/>
      <c r="D18" s="322"/>
      <c r="E18" s="322"/>
      <c r="F18" s="322"/>
      <c r="G18" s="322"/>
      <c r="H18" s="322"/>
      <c r="I18" s="322"/>
      <c r="N18" s="63"/>
    </row>
    <row r="19" spans="1:14" ht="17.25" customHeight="1">
      <c r="A19" s="114" t="s">
        <v>33</v>
      </c>
      <c r="B19" s="322" t="s">
        <v>34</v>
      </c>
      <c r="C19" s="322"/>
      <c r="D19" s="322"/>
      <c r="E19" s="322"/>
      <c r="F19" s="322"/>
      <c r="G19" s="322"/>
      <c r="H19" s="322"/>
      <c r="I19" s="322"/>
      <c r="N19" s="63"/>
    </row>
    <row r="20" spans="1:14">
      <c r="A20" s="72" t="s">
        <v>35</v>
      </c>
      <c r="B20" s="353" t="s">
        <v>36</v>
      </c>
      <c r="C20" s="353"/>
      <c r="D20" s="353"/>
      <c r="E20" s="353"/>
      <c r="F20" s="353"/>
      <c r="G20" s="353"/>
      <c r="H20" s="353"/>
      <c r="I20" s="353"/>
      <c r="N20" s="64" t="e">
        <f>#REF!</f>
        <v>#REF!</v>
      </c>
    </row>
    <row r="21" spans="1:14">
      <c r="A21" s="72" t="s">
        <v>37</v>
      </c>
      <c r="B21" s="353" t="s">
        <v>38</v>
      </c>
      <c r="C21" s="353"/>
      <c r="D21" s="353"/>
      <c r="E21" s="353"/>
      <c r="F21" s="353"/>
      <c r="G21" s="353"/>
      <c r="H21" s="353"/>
      <c r="I21" s="353"/>
      <c r="N21" s="64" t="e">
        <f>#REF!</f>
        <v>#REF!</v>
      </c>
    </row>
    <row r="22" spans="1:14" ht="38.25" customHeight="1">
      <c r="A22" s="72" t="s">
        <v>39</v>
      </c>
      <c r="B22" s="353" t="s">
        <v>40</v>
      </c>
      <c r="C22" s="353"/>
      <c r="D22" s="353"/>
      <c r="E22" s="353"/>
      <c r="F22" s="353"/>
      <c r="G22" s="353"/>
      <c r="H22" s="353"/>
      <c r="I22" s="353"/>
      <c r="J22" s="65"/>
    </row>
    <row r="23" spans="1:14" ht="15.75" customHeight="1">
      <c r="A23" s="72"/>
      <c r="B23" s="65"/>
      <c r="C23" s="65"/>
      <c r="D23" s="65"/>
      <c r="E23" s="65"/>
      <c r="F23" s="65"/>
      <c r="G23" s="65"/>
      <c r="H23" s="65"/>
      <c r="I23" s="65"/>
    </row>
    <row r="24" spans="1:14" ht="25.5" customHeight="1">
      <c r="A24" s="114" t="s">
        <v>41</v>
      </c>
      <c r="B24" s="323" t="s">
        <v>42</v>
      </c>
      <c r="C24" s="323"/>
      <c r="D24" s="323"/>
      <c r="E24" s="323"/>
      <c r="F24" s="323"/>
      <c r="G24" s="323"/>
      <c r="H24" s="323"/>
      <c r="I24" s="323"/>
    </row>
    <row r="25" spans="1:14" ht="23.25" customHeight="1">
      <c r="A25" s="72" t="s">
        <v>35</v>
      </c>
      <c r="B25" s="322" t="s">
        <v>43</v>
      </c>
      <c r="C25" s="322"/>
      <c r="D25" s="322"/>
      <c r="E25" s="322"/>
      <c r="F25" s="322"/>
      <c r="G25" s="322"/>
      <c r="H25" s="322"/>
      <c r="I25" s="322"/>
    </row>
    <row r="26" spans="1:14" ht="11.25" customHeight="1">
      <c r="A26" s="72"/>
      <c r="B26" s="65"/>
      <c r="C26" s="65"/>
      <c r="D26" s="65"/>
      <c r="E26" s="65"/>
      <c r="F26" s="65"/>
      <c r="G26" s="65"/>
      <c r="H26" s="65"/>
      <c r="I26" s="65"/>
      <c r="J26" s="65"/>
    </row>
    <row r="27" spans="1:14" ht="26.25" customHeight="1">
      <c r="A27" s="115" t="s">
        <v>44</v>
      </c>
      <c r="B27" s="352" t="s">
        <v>45</v>
      </c>
      <c r="C27" s="352"/>
      <c r="D27" s="352"/>
      <c r="E27" s="352"/>
      <c r="F27" s="352"/>
      <c r="G27" s="352"/>
      <c r="H27" s="352"/>
      <c r="I27" s="352"/>
    </row>
    <row r="28" spans="1:14" ht="26.25" customHeight="1">
      <c r="A28" s="72"/>
      <c r="B28" s="323" t="s">
        <v>46</v>
      </c>
      <c r="C28" s="323"/>
      <c r="D28" s="323"/>
      <c r="E28" s="323"/>
      <c r="F28" s="323"/>
      <c r="G28" s="323"/>
      <c r="H28" s="323"/>
      <c r="I28" s="323"/>
    </row>
    <row r="29" spans="1:14">
      <c r="A29" s="72"/>
      <c r="B29" s="322"/>
      <c r="C29" s="322"/>
      <c r="D29" s="322"/>
      <c r="E29" s="322"/>
      <c r="F29" s="322"/>
      <c r="G29" s="322"/>
      <c r="H29" s="322"/>
      <c r="I29" s="322"/>
    </row>
    <row r="30" spans="1:14" ht="9.75" customHeight="1">
      <c r="A30" s="72"/>
      <c r="B30" s="65"/>
      <c r="C30" s="65"/>
      <c r="D30" s="65"/>
      <c r="E30" s="65"/>
      <c r="F30" s="65"/>
      <c r="G30" s="65"/>
      <c r="H30" s="65"/>
      <c r="I30" s="65"/>
      <c r="J30" s="65"/>
    </row>
    <row r="31" spans="1:14" ht="16.5" customHeight="1">
      <c r="A31" s="348" t="s">
        <v>47</v>
      </c>
      <c r="B31" s="324" t="s">
        <v>48</v>
      </c>
      <c r="C31" s="325"/>
      <c r="D31" s="325"/>
      <c r="E31" s="326"/>
      <c r="F31" s="324" t="s">
        <v>49</v>
      </c>
      <c r="G31" s="325"/>
      <c r="H31" s="325"/>
      <c r="I31" s="326"/>
      <c r="J31" s="65"/>
    </row>
    <row r="32" spans="1:14" ht="5.25" customHeight="1">
      <c r="A32" s="349"/>
      <c r="B32" s="327"/>
      <c r="C32" s="328"/>
      <c r="D32" s="328"/>
      <c r="E32" s="329"/>
      <c r="F32" s="327"/>
      <c r="G32" s="328"/>
      <c r="H32" s="328"/>
      <c r="I32" s="329"/>
      <c r="J32" s="65"/>
    </row>
    <row r="33" spans="1:10" ht="24.75" customHeight="1">
      <c r="A33" s="68">
        <v>1</v>
      </c>
      <c r="B33" s="332" t="s">
        <v>50</v>
      </c>
      <c r="C33" s="333"/>
      <c r="D33" s="333"/>
      <c r="E33" s="334"/>
      <c r="F33" s="330" t="s">
        <v>2</v>
      </c>
      <c r="G33" s="330"/>
      <c r="H33" s="330"/>
      <c r="I33" s="331"/>
      <c r="J33" s="65"/>
    </row>
    <row r="34" spans="1:10" ht="27.75" customHeight="1">
      <c r="A34" s="336">
        <v>2</v>
      </c>
      <c r="B34" s="339" t="s">
        <v>51</v>
      </c>
      <c r="C34" s="340"/>
      <c r="D34" s="340"/>
      <c r="E34" s="341"/>
      <c r="F34" s="330" t="s">
        <v>2</v>
      </c>
      <c r="G34" s="330"/>
      <c r="H34" s="330"/>
      <c r="I34" s="331"/>
      <c r="J34" s="65"/>
    </row>
    <row r="35" spans="1:10" s="67" customFormat="1" ht="24.75" customHeight="1">
      <c r="A35" s="337"/>
      <c r="B35" s="342"/>
      <c r="C35" s="343"/>
      <c r="D35" s="343"/>
      <c r="E35" s="344"/>
      <c r="F35" s="330" t="s">
        <v>2</v>
      </c>
      <c r="G35" s="330"/>
      <c r="H35" s="330"/>
      <c r="I35" s="331"/>
      <c r="J35" s="66"/>
    </row>
    <row r="36" spans="1:10" ht="24" customHeight="1">
      <c r="A36" s="338"/>
      <c r="B36" s="345"/>
      <c r="C36" s="346"/>
      <c r="D36" s="346"/>
      <c r="E36" s="347"/>
      <c r="F36" s="330" t="s">
        <v>2</v>
      </c>
      <c r="G36" s="330"/>
      <c r="H36" s="330"/>
      <c r="I36" s="331"/>
      <c r="J36" s="65"/>
    </row>
    <row r="37" spans="1:10" ht="45.75" customHeight="1">
      <c r="A37" s="68">
        <v>3</v>
      </c>
      <c r="B37" s="321" t="s">
        <v>52</v>
      </c>
      <c r="C37" s="321"/>
      <c r="D37" s="321"/>
      <c r="E37" s="321"/>
      <c r="F37" s="335" t="s">
        <v>2</v>
      </c>
      <c r="G37" s="330"/>
      <c r="H37" s="330"/>
      <c r="I37" s="331"/>
      <c r="J37" s="65"/>
    </row>
    <row r="38" spans="1:10">
      <c r="A38" s="68">
        <v>4</v>
      </c>
      <c r="B38" s="321" t="s">
        <v>53</v>
      </c>
      <c r="C38" s="321"/>
      <c r="D38" s="321"/>
      <c r="E38" s="321"/>
      <c r="F38" s="335" t="s">
        <v>2</v>
      </c>
      <c r="G38" s="330"/>
      <c r="H38" s="330"/>
      <c r="I38" s="331"/>
    </row>
    <row r="39" spans="1:10" ht="19.5" customHeight="1">
      <c r="A39" s="68">
        <v>5</v>
      </c>
      <c r="B39" s="321" t="s">
        <v>54</v>
      </c>
      <c r="C39" s="321"/>
      <c r="D39" s="321"/>
      <c r="E39" s="321"/>
      <c r="F39" s="330" t="s">
        <v>2</v>
      </c>
      <c r="G39" s="330"/>
      <c r="H39" s="330"/>
      <c r="I39" s="331"/>
      <c r="J39" s="65"/>
    </row>
    <row r="40" spans="1:10" ht="20.25" customHeight="1">
      <c r="A40" s="68">
        <v>6</v>
      </c>
      <c r="B40" s="321" t="s">
        <v>55</v>
      </c>
      <c r="C40" s="321"/>
      <c r="D40" s="321"/>
      <c r="E40" s="321"/>
      <c r="F40" s="330" t="s">
        <v>2</v>
      </c>
      <c r="G40" s="330"/>
      <c r="H40" s="330"/>
      <c r="I40" s="331"/>
      <c r="J40" s="65"/>
    </row>
    <row r="41" spans="1:10" ht="30.75" customHeight="1">
      <c r="A41" s="68">
        <v>7</v>
      </c>
      <c r="B41" s="321" t="s">
        <v>56</v>
      </c>
      <c r="C41" s="321"/>
      <c r="D41" s="321"/>
      <c r="E41" s="321"/>
      <c r="F41" s="330" t="s">
        <v>2</v>
      </c>
      <c r="G41" s="330"/>
      <c r="H41" s="330"/>
      <c r="I41" s="331"/>
      <c r="J41" s="65"/>
    </row>
    <row r="42" spans="1:10" ht="15.75" customHeight="1">
      <c r="A42" s="68">
        <v>8</v>
      </c>
      <c r="B42" s="321" t="s">
        <v>57</v>
      </c>
      <c r="C42" s="321"/>
      <c r="D42" s="321"/>
      <c r="E42" s="321"/>
      <c r="F42" s="330" t="s">
        <v>2</v>
      </c>
      <c r="G42" s="330"/>
      <c r="H42" s="330"/>
      <c r="I42" s="331"/>
      <c r="J42" s="65"/>
    </row>
    <row r="43" spans="1:10" ht="20.25" customHeight="1">
      <c r="A43" s="72"/>
      <c r="B43" s="360" t="s">
        <v>58</v>
      </c>
      <c r="C43" s="360"/>
      <c r="D43" s="360"/>
      <c r="E43" s="360"/>
      <c r="F43" s="360"/>
      <c r="G43" s="360"/>
      <c r="H43" s="360"/>
      <c r="I43" s="360"/>
      <c r="J43" s="65"/>
    </row>
    <row r="44" spans="1:10" ht="10.5" customHeight="1">
      <c r="A44" s="72"/>
      <c r="B44" s="72"/>
      <c r="C44" s="72"/>
      <c r="D44" s="72"/>
      <c r="E44" s="72"/>
      <c r="F44" s="72"/>
      <c r="G44" s="72"/>
      <c r="H44" s="72"/>
      <c r="I44" s="72"/>
    </row>
    <row r="45" spans="1:10" ht="17.25" customHeight="1">
      <c r="A45" s="116">
        <v>2</v>
      </c>
      <c r="B45" s="361" t="s">
        <v>59</v>
      </c>
      <c r="C45" s="361"/>
      <c r="D45" s="361"/>
      <c r="E45" s="361"/>
      <c r="F45" s="361"/>
      <c r="G45" s="361"/>
      <c r="H45" s="361"/>
      <c r="I45" s="361"/>
      <c r="J45" s="65"/>
    </row>
    <row r="46" spans="1:10" ht="11.25" customHeight="1">
      <c r="A46" s="72"/>
      <c r="B46" s="65"/>
      <c r="C46" s="65"/>
      <c r="D46" s="65"/>
      <c r="E46" s="65"/>
      <c r="F46" s="65"/>
      <c r="G46" s="65"/>
      <c r="H46" s="65"/>
      <c r="I46" s="65"/>
      <c r="J46" s="65"/>
    </row>
    <row r="47" spans="1:10" ht="231" customHeight="1">
      <c r="A47" s="118">
        <v>2.1</v>
      </c>
      <c r="B47" s="355" t="s">
        <v>576</v>
      </c>
      <c r="C47" s="356"/>
      <c r="D47" s="356"/>
      <c r="E47" s="356"/>
      <c r="F47" s="356"/>
      <c r="G47" s="356"/>
      <c r="H47" s="356"/>
      <c r="I47" s="356"/>
      <c r="J47" s="65"/>
    </row>
    <row r="48" spans="1:10" ht="186.75" customHeight="1">
      <c r="A48" s="118"/>
      <c r="B48" s="356" t="s">
        <v>536</v>
      </c>
      <c r="C48" s="356"/>
      <c r="D48" s="356"/>
      <c r="E48" s="356"/>
      <c r="F48" s="356"/>
      <c r="G48" s="356"/>
      <c r="H48" s="356"/>
      <c r="I48" s="356"/>
      <c r="J48" s="65"/>
    </row>
    <row r="49" spans="1:25" ht="27" customHeight="1">
      <c r="A49" s="118"/>
      <c r="B49" s="132"/>
      <c r="C49" s="132"/>
      <c r="D49" s="132"/>
      <c r="E49" s="132"/>
      <c r="F49" s="132"/>
      <c r="G49" s="132"/>
      <c r="H49" s="132"/>
      <c r="I49" s="132"/>
      <c r="J49" s="65"/>
    </row>
    <row r="50" spans="1:25" ht="41.25" customHeight="1">
      <c r="A50" s="116">
        <v>2.2000000000000002</v>
      </c>
      <c r="B50" s="362" t="s">
        <v>60</v>
      </c>
      <c r="C50" s="362"/>
      <c r="D50" s="362"/>
      <c r="E50" s="362"/>
      <c r="F50" s="362"/>
      <c r="G50" s="362"/>
      <c r="H50" s="362"/>
      <c r="I50" s="362"/>
      <c r="J50" s="65"/>
    </row>
    <row r="51" spans="1:25" ht="6.75" customHeight="1"/>
    <row r="52" spans="1:25" ht="24.75" customHeight="1">
      <c r="A52" s="133"/>
      <c r="B52" s="357" t="s">
        <v>61</v>
      </c>
      <c r="C52" s="358"/>
      <c r="D52" s="358"/>
      <c r="E52" s="358"/>
      <c r="F52" s="358"/>
      <c r="G52" s="358"/>
      <c r="H52" s="358"/>
      <c r="I52" s="359"/>
    </row>
    <row r="53" spans="1:25" ht="33" customHeight="1">
      <c r="A53" s="119"/>
      <c r="B53" s="373" t="s">
        <v>62</v>
      </c>
      <c r="C53" s="373"/>
      <c r="D53" s="373"/>
      <c r="E53" s="373"/>
      <c r="F53" s="302" t="s">
        <v>2</v>
      </c>
      <c r="G53" s="302"/>
      <c r="H53" s="302"/>
      <c r="I53" s="302"/>
    </row>
    <row r="54" spans="1:25" ht="40.5" customHeight="1">
      <c r="A54" s="119">
        <v>1</v>
      </c>
      <c r="B54" s="307" t="s">
        <v>63</v>
      </c>
      <c r="C54" s="307"/>
      <c r="D54" s="307"/>
      <c r="E54" s="307"/>
      <c r="F54" s="302" t="s">
        <v>2</v>
      </c>
      <c r="G54" s="302"/>
      <c r="H54" s="302"/>
      <c r="I54" s="302"/>
    </row>
    <row r="55" spans="1:25" ht="35.25" customHeight="1">
      <c r="A55" s="119">
        <v>2</v>
      </c>
      <c r="B55" s="307" t="s">
        <v>64</v>
      </c>
      <c r="C55" s="307"/>
      <c r="D55" s="307"/>
      <c r="E55" s="307"/>
      <c r="F55" s="302" t="s">
        <v>2</v>
      </c>
      <c r="G55" s="302"/>
      <c r="H55" s="302"/>
      <c r="I55" s="302"/>
    </row>
    <row r="56" spans="1:25">
      <c r="A56" s="308">
        <v>3</v>
      </c>
      <c r="B56" s="307" t="s">
        <v>65</v>
      </c>
      <c r="C56" s="307"/>
      <c r="D56" s="307"/>
      <c r="E56" s="307"/>
      <c r="F56" s="313" t="s">
        <v>2</v>
      </c>
      <c r="G56" s="314"/>
      <c r="H56" s="314"/>
      <c r="I56" s="315"/>
    </row>
    <row r="57" spans="1:25" ht="24" customHeight="1">
      <c r="A57" s="309"/>
      <c r="B57" s="312"/>
      <c r="C57" s="312"/>
      <c r="D57" s="312"/>
      <c r="E57" s="312"/>
      <c r="F57" s="316"/>
      <c r="G57" s="317"/>
      <c r="H57" s="317"/>
      <c r="I57" s="318"/>
    </row>
    <row r="58" spans="1:25">
      <c r="A58" s="310"/>
      <c r="B58" s="120"/>
      <c r="C58" s="121"/>
      <c r="D58" s="121"/>
      <c r="E58" s="122" t="s">
        <v>66</v>
      </c>
      <c r="F58" s="319" t="s">
        <v>2</v>
      </c>
      <c r="G58" s="302"/>
      <c r="H58" s="302"/>
      <c r="I58" s="302"/>
    </row>
    <row r="59" spans="1:25">
      <c r="A59" s="310"/>
      <c r="B59" s="120"/>
      <c r="C59" s="121"/>
      <c r="D59" s="121"/>
      <c r="E59" s="122" t="s">
        <v>67</v>
      </c>
      <c r="F59" s="319" t="s">
        <v>2</v>
      </c>
      <c r="G59" s="302"/>
      <c r="H59" s="302"/>
      <c r="I59" s="302"/>
    </row>
    <row r="60" spans="1:25">
      <c r="A60" s="311"/>
      <c r="B60" s="123"/>
      <c r="C60" s="124"/>
      <c r="D60" s="124"/>
      <c r="E60" s="125" t="s">
        <v>68</v>
      </c>
      <c r="F60" s="319"/>
      <c r="G60" s="302"/>
      <c r="H60" s="302"/>
      <c r="I60" s="302"/>
    </row>
    <row r="61" spans="1:25" s="121" customFormat="1" ht="27" customHeight="1">
      <c r="A61" s="127">
        <v>4</v>
      </c>
      <c r="B61" s="303" t="s">
        <v>69</v>
      </c>
      <c r="C61" s="303"/>
      <c r="D61" s="303"/>
      <c r="E61" s="303"/>
      <c r="F61" s="304" t="s">
        <v>2</v>
      </c>
      <c r="G61" s="305"/>
      <c r="H61" s="305"/>
      <c r="I61" s="305"/>
      <c r="J61" s="126"/>
      <c r="K61" s="126"/>
      <c r="L61" s="126"/>
      <c r="M61" s="126"/>
      <c r="N61" s="126"/>
      <c r="O61" s="126"/>
      <c r="P61" s="126"/>
      <c r="Q61" s="126"/>
      <c r="R61" s="126"/>
      <c r="S61" s="126"/>
      <c r="T61" s="126"/>
      <c r="U61" s="126"/>
      <c r="V61" s="126"/>
      <c r="W61" s="126"/>
      <c r="X61" s="126"/>
      <c r="Y61" s="126"/>
    </row>
    <row r="62" spans="1:25" s="121" customFormat="1" ht="27" customHeight="1">
      <c r="A62" s="119">
        <v>5</v>
      </c>
      <c r="B62" s="306" t="s">
        <v>70</v>
      </c>
      <c r="C62" s="307"/>
      <c r="D62" s="307"/>
      <c r="E62" s="307"/>
      <c r="F62" s="302" t="s">
        <v>2</v>
      </c>
      <c r="G62" s="302"/>
      <c r="H62" s="302"/>
      <c r="I62" s="302"/>
      <c r="J62" s="126"/>
      <c r="K62" s="126"/>
      <c r="L62" s="126"/>
      <c r="M62" s="126"/>
      <c r="N62" s="126"/>
      <c r="O62" s="126"/>
      <c r="P62" s="126"/>
      <c r="Q62" s="126"/>
      <c r="R62" s="126"/>
      <c r="S62" s="126"/>
      <c r="T62" s="126"/>
      <c r="U62" s="126"/>
      <c r="V62" s="126"/>
      <c r="W62" s="126"/>
      <c r="X62" s="126"/>
      <c r="Y62" s="126"/>
    </row>
    <row r="63" spans="1:25" s="121" customFormat="1" ht="25.5" customHeight="1">
      <c r="A63" s="119">
        <v>6</v>
      </c>
      <c r="B63" s="306" t="s">
        <v>71</v>
      </c>
      <c r="C63" s="307"/>
      <c r="D63" s="307"/>
      <c r="E63" s="307"/>
      <c r="F63" s="302" t="s">
        <v>2</v>
      </c>
      <c r="G63" s="302"/>
      <c r="H63" s="302"/>
      <c r="I63" s="302"/>
      <c r="J63" s="126"/>
      <c r="K63" s="126"/>
      <c r="L63" s="126"/>
      <c r="M63" s="126"/>
      <c r="N63" s="126"/>
      <c r="O63" s="126"/>
      <c r="P63" s="126"/>
      <c r="Q63" s="126"/>
      <c r="R63" s="126"/>
      <c r="S63" s="126"/>
      <c r="T63" s="126"/>
      <c r="U63" s="126"/>
      <c r="V63" s="126"/>
      <c r="W63" s="126"/>
      <c r="X63" s="126"/>
      <c r="Y63" s="126"/>
    </row>
    <row r="64" spans="1:25" s="121" customFormat="1" ht="38.25" customHeight="1">
      <c r="A64" s="119">
        <v>7</v>
      </c>
      <c r="B64" s="306" t="s">
        <v>72</v>
      </c>
      <c r="C64" s="307"/>
      <c r="D64" s="307"/>
      <c r="E64" s="307"/>
      <c r="F64" s="301" t="s">
        <v>2</v>
      </c>
      <c r="G64" s="302"/>
      <c r="H64" s="302"/>
      <c r="I64" s="302"/>
      <c r="J64" s="126"/>
      <c r="K64" s="126"/>
      <c r="L64" s="126"/>
      <c r="M64" s="126"/>
      <c r="N64" s="126"/>
      <c r="O64" s="126"/>
      <c r="P64" s="126"/>
      <c r="Q64" s="126"/>
      <c r="R64" s="126"/>
      <c r="S64" s="126"/>
      <c r="T64" s="126"/>
      <c r="U64" s="126"/>
      <c r="V64" s="126"/>
      <c r="W64" s="126"/>
      <c r="X64" s="126"/>
      <c r="Y64" s="126"/>
    </row>
    <row r="65" spans="1:25" ht="10.5" customHeight="1">
      <c r="A65" s="118"/>
      <c r="B65" s="132"/>
      <c r="C65" s="132"/>
      <c r="D65" s="132"/>
      <c r="E65" s="132"/>
      <c r="F65" s="132"/>
      <c r="G65" s="132"/>
      <c r="H65" s="132"/>
      <c r="I65" s="132"/>
      <c r="J65" s="65"/>
    </row>
    <row r="66" spans="1:25" ht="24.75" customHeight="1">
      <c r="A66" s="133"/>
      <c r="B66" s="357" t="s">
        <v>73</v>
      </c>
      <c r="C66" s="358"/>
      <c r="D66" s="358"/>
      <c r="E66" s="358"/>
      <c r="F66" s="358"/>
      <c r="G66" s="358"/>
      <c r="H66" s="358"/>
      <c r="I66" s="359"/>
    </row>
    <row r="67" spans="1:25" ht="30.75" customHeight="1">
      <c r="A67" s="119"/>
      <c r="B67" s="373" t="s">
        <v>62</v>
      </c>
      <c r="C67" s="373"/>
      <c r="D67" s="373"/>
      <c r="E67" s="373"/>
      <c r="F67" s="302" t="s">
        <v>2</v>
      </c>
      <c r="G67" s="302"/>
      <c r="H67" s="302"/>
      <c r="I67" s="302"/>
    </row>
    <row r="68" spans="1:25" ht="40.5" customHeight="1">
      <c r="A68" s="119">
        <v>1</v>
      </c>
      <c r="B68" s="307" t="s">
        <v>63</v>
      </c>
      <c r="C68" s="307"/>
      <c r="D68" s="307"/>
      <c r="E68" s="307"/>
      <c r="F68" s="302" t="s">
        <v>2</v>
      </c>
      <c r="G68" s="302"/>
      <c r="H68" s="302"/>
      <c r="I68" s="302"/>
    </row>
    <row r="69" spans="1:25" ht="25.5" customHeight="1">
      <c r="A69" s="119">
        <v>2</v>
      </c>
      <c r="B69" s="307" t="s">
        <v>64</v>
      </c>
      <c r="C69" s="307"/>
      <c r="D69" s="307"/>
      <c r="E69" s="307"/>
      <c r="F69" s="302" t="s">
        <v>2</v>
      </c>
      <c r="G69" s="302"/>
      <c r="H69" s="302"/>
      <c r="I69" s="302"/>
    </row>
    <row r="70" spans="1:25">
      <c r="A70" s="308">
        <v>3</v>
      </c>
      <c r="B70" s="307" t="s">
        <v>65</v>
      </c>
      <c r="C70" s="307"/>
      <c r="D70" s="307"/>
      <c r="E70" s="307"/>
      <c r="F70" s="313" t="s">
        <v>2</v>
      </c>
      <c r="G70" s="314"/>
      <c r="H70" s="314"/>
      <c r="I70" s="315"/>
    </row>
    <row r="71" spans="1:25" ht="29.25" customHeight="1">
      <c r="A71" s="309"/>
      <c r="B71" s="312"/>
      <c r="C71" s="312"/>
      <c r="D71" s="312"/>
      <c r="E71" s="312"/>
      <c r="F71" s="316"/>
      <c r="G71" s="317"/>
      <c r="H71" s="317"/>
      <c r="I71" s="318"/>
    </row>
    <row r="72" spans="1:25">
      <c r="A72" s="310"/>
      <c r="B72" s="120"/>
      <c r="C72" s="121"/>
      <c r="D72" s="121"/>
      <c r="E72" s="122" t="s">
        <v>66</v>
      </c>
      <c r="F72" s="319"/>
      <c r="G72" s="302"/>
      <c r="H72" s="302"/>
      <c r="I72" s="302"/>
    </row>
    <row r="73" spans="1:25">
      <c r="A73" s="310"/>
      <c r="B73" s="120"/>
      <c r="C73" s="121"/>
      <c r="D73" s="121"/>
      <c r="E73" s="122" t="s">
        <v>67</v>
      </c>
      <c r="F73" s="319"/>
      <c r="G73" s="302"/>
      <c r="H73" s="302"/>
      <c r="I73" s="302"/>
    </row>
    <row r="74" spans="1:25">
      <c r="A74" s="311"/>
      <c r="B74" s="123"/>
      <c r="C74" s="124"/>
      <c r="D74" s="124"/>
      <c r="E74" s="125" t="s">
        <v>68</v>
      </c>
      <c r="F74" s="319"/>
      <c r="G74" s="302"/>
      <c r="H74" s="302"/>
      <c r="I74" s="302"/>
    </row>
    <row r="75" spans="1:25" s="121" customFormat="1" ht="23.25" customHeight="1">
      <c r="A75" s="127">
        <v>4</v>
      </c>
      <c r="B75" s="303" t="s">
        <v>69</v>
      </c>
      <c r="C75" s="303"/>
      <c r="D75" s="303"/>
      <c r="E75" s="303"/>
      <c r="F75" s="304"/>
      <c r="G75" s="305"/>
      <c r="H75" s="305"/>
      <c r="I75" s="305"/>
      <c r="J75" s="126"/>
      <c r="K75" s="126"/>
      <c r="L75" s="126"/>
      <c r="M75" s="126"/>
      <c r="N75" s="126"/>
      <c r="O75" s="126"/>
      <c r="P75" s="126"/>
      <c r="Q75" s="126"/>
      <c r="R75" s="126"/>
      <c r="S75" s="126"/>
      <c r="T75" s="126"/>
      <c r="U75" s="126"/>
      <c r="V75" s="126"/>
      <c r="W75" s="126"/>
      <c r="X75" s="126"/>
      <c r="Y75" s="126"/>
    </row>
    <row r="76" spans="1:25" s="121" customFormat="1" ht="26.25" customHeight="1">
      <c r="A76" s="119">
        <v>5</v>
      </c>
      <c r="B76" s="306" t="s">
        <v>70</v>
      </c>
      <c r="C76" s="307"/>
      <c r="D76" s="307"/>
      <c r="E76" s="307"/>
      <c r="F76" s="302"/>
      <c r="G76" s="302"/>
      <c r="H76" s="302"/>
      <c r="I76" s="302"/>
      <c r="J76" s="126"/>
      <c r="K76" s="126"/>
      <c r="L76" s="126"/>
      <c r="M76" s="126"/>
      <c r="N76" s="126"/>
      <c r="O76" s="126"/>
      <c r="P76" s="126"/>
      <c r="Q76" s="126"/>
      <c r="R76" s="126"/>
      <c r="S76" s="126"/>
      <c r="T76" s="126"/>
      <c r="U76" s="126"/>
      <c r="V76" s="126"/>
      <c r="W76" s="126"/>
      <c r="X76" s="126"/>
      <c r="Y76" s="126"/>
    </row>
    <row r="77" spans="1:25" s="121" customFormat="1" ht="25.5" customHeight="1">
      <c r="A77" s="119">
        <v>6</v>
      </c>
      <c r="B77" s="306" t="s">
        <v>71</v>
      </c>
      <c r="C77" s="307"/>
      <c r="D77" s="307"/>
      <c r="E77" s="307"/>
      <c r="F77" s="302"/>
      <c r="G77" s="302"/>
      <c r="H77" s="302"/>
      <c r="I77" s="302"/>
      <c r="J77" s="126"/>
      <c r="K77" s="126"/>
      <c r="L77" s="126"/>
      <c r="M77" s="126"/>
      <c r="N77" s="126"/>
      <c r="O77" s="126"/>
      <c r="P77" s="126"/>
      <c r="Q77" s="126"/>
      <c r="R77" s="126"/>
      <c r="S77" s="126"/>
      <c r="T77" s="126"/>
      <c r="U77" s="126"/>
      <c r="V77" s="126"/>
      <c r="W77" s="126"/>
      <c r="X77" s="126"/>
      <c r="Y77" s="126"/>
    </row>
    <row r="78" spans="1:25" s="121" customFormat="1" ht="38.25" customHeight="1">
      <c r="A78" s="119">
        <v>7</v>
      </c>
      <c r="B78" s="306" t="s">
        <v>72</v>
      </c>
      <c r="C78" s="307"/>
      <c r="D78" s="307"/>
      <c r="E78" s="307"/>
      <c r="F78" s="301"/>
      <c r="G78" s="302"/>
      <c r="H78" s="302"/>
      <c r="I78" s="302"/>
      <c r="J78" s="126"/>
      <c r="K78" s="126"/>
      <c r="L78" s="126"/>
      <c r="M78" s="126"/>
      <c r="N78" s="126"/>
      <c r="O78" s="126"/>
      <c r="P78" s="126"/>
      <c r="Q78" s="126"/>
      <c r="R78" s="126"/>
      <c r="S78" s="126"/>
      <c r="T78" s="126"/>
      <c r="U78" s="126"/>
      <c r="V78" s="126"/>
      <c r="W78" s="126"/>
      <c r="X78" s="126"/>
      <c r="Y78" s="126"/>
    </row>
    <row r="79" spans="1:25" ht="20.100000000000001" customHeight="1">
      <c r="A79" s="118"/>
      <c r="B79" s="132"/>
      <c r="C79" s="132"/>
      <c r="D79" s="132"/>
      <c r="E79" s="132"/>
      <c r="F79" s="132"/>
      <c r="G79" s="132"/>
      <c r="H79" s="132"/>
      <c r="I79" s="132"/>
      <c r="J79" s="65"/>
    </row>
    <row r="80" spans="1:25" ht="24.75" customHeight="1">
      <c r="A80" s="133"/>
      <c r="B80" s="357" t="s">
        <v>74</v>
      </c>
      <c r="C80" s="358"/>
      <c r="D80" s="358"/>
      <c r="E80" s="358"/>
      <c r="F80" s="358"/>
      <c r="G80" s="358"/>
      <c r="H80" s="358"/>
      <c r="I80" s="359"/>
    </row>
    <row r="81" spans="1:25" ht="36.75" customHeight="1">
      <c r="A81" s="119"/>
      <c r="B81" s="373" t="s">
        <v>62</v>
      </c>
      <c r="C81" s="373"/>
      <c r="D81" s="373"/>
      <c r="E81" s="373"/>
      <c r="F81" s="302" t="s">
        <v>2</v>
      </c>
      <c r="G81" s="302"/>
      <c r="H81" s="302"/>
      <c r="I81" s="302"/>
    </row>
    <row r="82" spans="1:25" ht="36" customHeight="1">
      <c r="A82" s="119">
        <v>1</v>
      </c>
      <c r="B82" s="307" t="s">
        <v>63</v>
      </c>
      <c r="C82" s="307"/>
      <c r="D82" s="307"/>
      <c r="E82" s="307"/>
      <c r="F82" s="302" t="s">
        <v>2</v>
      </c>
      <c r="G82" s="302"/>
      <c r="H82" s="302"/>
      <c r="I82" s="302"/>
    </row>
    <row r="83" spans="1:25" ht="25.5" customHeight="1">
      <c r="A83" s="119">
        <v>2</v>
      </c>
      <c r="B83" s="307" t="s">
        <v>64</v>
      </c>
      <c r="C83" s="307"/>
      <c r="D83" s="307"/>
      <c r="E83" s="307"/>
      <c r="F83" s="302" t="s">
        <v>2</v>
      </c>
      <c r="G83" s="302"/>
      <c r="H83" s="302"/>
      <c r="I83" s="302"/>
    </row>
    <row r="84" spans="1:25">
      <c r="A84" s="308">
        <v>3</v>
      </c>
      <c r="B84" s="307" t="s">
        <v>65</v>
      </c>
      <c r="C84" s="307"/>
      <c r="D84" s="307"/>
      <c r="E84" s="307"/>
      <c r="F84" s="313" t="s">
        <v>2</v>
      </c>
      <c r="G84" s="314"/>
      <c r="H84" s="314"/>
      <c r="I84" s="315"/>
    </row>
    <row r="85" spans="1:25" ht="29.25" customHeight="1">
      <c r="A85" s="309"/>
      <c r="B85" s="312"/>
      <c r="C85" s="312"/>
      <c r="D85" s="312"/>
      <c r="E85" s="312"/>
      <c r="F85" s="316"/>
      <c r="G85" s="317"/>
      <c r="H85" s="317"/>
      <c r="I85" s="318"/>
    </row>
    <row r="86" spans="1:25">
      <c r="A86" s="310"/>
      <c r="B86" s="120"/>
      <c r="C86" s="121"/>
      <c r="D86" s="121"/>
      <c r="E86" s="122" t="s">
        <v>66</v>
      </c>
      <c r="F86" s="319" t="s">
        <v>2</v>
      </c>
      <c r="G86" s="302"/>
      <c r="H86" s="302"/>
      <c r="I86" s="302"/>
    </row>
    <row r="87" spans="1:25">
      <c r="A87" s="310"/>
      <c r="B87" s="120"/>
      <c r="C87" s="121"/>
      <c r="D87" s="121"/>
      <c r="E87" s="122" t="s">
        <v>67</v>
      </c>
      <c r="F87" s="319" t="s">
        <v>2</v>
      </c>
      <c r="G87" s="302"/>
      <c r="H87" s="302"/>
      <c r="I87" s="302"/>
    </row>
    <row r="88" spans="1:25">
      <c r="A88" s="311"/>
      <c r="B88" s="123"/>
      <c r="C88" s="124"/>
      <c r="D88" s="124"/>
      <c r="E88" s="125" t="s">
        <v>68</v>
      </c>
      <c r="F88" s="319" t="s">
        <v>2</v>
      </c>
      <c r="G88" s="302"/>
      <c r="H88" s="302"/>
      <c r="I88" s="302"/>
    </row>
    <row r="89" spans="1:25" s="121" customFormat="1" ht="23.25" customHeight="1">
      <c r="A89" s="127">
        <v>4</v>
      </c>
      <c r="B89" s="303" t="s">
        <v>69</v>
      </c>
      <c r="C89" s="303"/>
      <c r="D89" s="303"/>
      <c r="E89" s="303"/>
      <c r="F89" s="304" t="s">
        <v>2</v>
      </c>
      <c r="G89" s="305"/>
      <c r="H89" s="305"/>
      <c r="I89" s="305"/>
      <c r="J89" s="126"/>
      <c r="K89" s="126"/>
      <c r="L89" s="126"/>
      <c r="M89" s="126"/>
      <c r="N89" s="126"/>
      <c r="O89" s="126"/>
      <c r="P89" s="126"/>
      <c r="Q89" s="126"/>
      <c r="R89" s="126"/>
      <c r="S89" s="126"/>
      <c r="T89" s="126"/>
      <c r="U89" s="126"/>
      <c r="V89" s="126"/>
      <c r="W89" s="126"/>
      <c r="X89" s="126"/>
      <c r="Y89" s="126"/>
    </row>
    <row r="90" spans="1:25" s="121" customFormat="1" ht="26.25" customHeight="1">
      <c r="A90" s="119">
        <v>5</v>
      </c>
      <c r="B90" s="306" t="s">
        <v>70</v>
      </c>
      <c r="C90" s="307"/>
      <c r="D90" s="307"/>
      <c r="E90" s="307"/>
      <c r="F90" s="302" t="s">
        <v>2</v>
      </c>
      <c r="G90" s="302"/>
      <c r="H90" s="302"/>
      <c r="I90" s="302"/>
      <c r="J90" s="126"/>
      <c r="K90" s="126"/>
      <c r="L90" s="126"/>
      <c r="M90" s="126"/>
      <c r="N90" s="126"/>
      <c r="O90" s="126"/>
      <c r="P90" s="126"/>
      <c r="Q90" s="126"/>
      <c r="R90" s="126"/>
      <c r="S90" s="126"/>
      <c r="T90" s="126"/>
      <c r="U90" s="126"/>
      <c r="V90" s="126"/>
      <c r="W90" s="126"/>
      <c r="X90" s="126"/>
      <c r="Y90" s="126"/>
    </row>
    <row r="91" spans="1:25" s="121" customFormat="1" ht="25.5" customHeight="1">
      <c r="A91" s="119">
        <v>6</v>
      </c>
      <c r="B91" s="306" t="s">
        <v>71</v>
      </c>
      <c r="C91" s="307"/>
      <c r="D91" s="307"/>
      <c r="E91" s="307"/>
      <c r="F91" s="302" t="s">
        <v>2</v>
      </c>
      <c r="G91" s="302"/>
      <c r="H91" s="302"/>
      <c r="I91" s="302"/>
      <c r="J91" s="126"/>
      <c r="K91" s="126"/>
      <c r="L91" s="126"/>
      <c r="M91" s="126"/>
      <c r="N91" s="126"/>
      <c r="O91" s="126"/>
      <c r="P91" s="126"/>
      <c r="Q91" s="126"/>
      <c r="R91" s="126"/>
      <c r="S91" s="126"/>
      <c r="T91" s="126"/>
      <c r="U91" s="126"/>
      <c r="V91" s="126"/>
      <c r="W91" s="126"/>
      <c r="X91" s="126"/>
      <c r="Y91" s="126"/>
    </row>
    <row r="92" spans="1:25" s="121" customFormat="1" ht="38.25" customHeight="1">
      <c r="A92" s="119">
        <v>7</v>
      </c>
      <c r="B92" s="306" t="s">
        <v>72</v>
      </c>
      <c r="C92" s="307"/>
      <c r="D92" s="307"/>
      <c r="E92" s="307"/>
      <c r="F92" s="301" t="s">
        <v>2</v>
      </c>
      <c r="G92" s="302"/>
      <c r="H92" s="302"/>
      <c r="I92" s="302"/>
      <c r="J92" s="126"/>
      <c r="K92" s="126"/>
      <c r="L92" s="126"/>
      <c r="M92" s="126"/>
      <c r="N92" s="126"/>
      <c r="O92" s="126"/>
      <c r="P92" s="126"/>
      <c r="Q92" s="126"/>
      <c r="R92" s="126"/>
      <c r="S92" s="126"/>
      <c r="T92" s="126"/>
      <c r="U92" s="126"/>
      <c r="V92" s="126"/>
      <c r="W92" s="126"/>
      <c r="X92" s="126"/>
      <c r="Y92" s="126"/>
    </row>
    <row r="93" spans="1:25" ht="6.75" customHeight="1">
      <c r="A93" s="118"/>
      <c r="B93" s="132"/>
      <c r="C93" s="132"/>
      <c r="D93" s="132"/>
      <c r="E93" s="132"/>
      <c r="F93" s="132"/>
      <c r="G93" s="132"/>
      <c r="H93" s="132"/>
      <c r="I93" s="132"/>
      <c r="J93" s="65"/>
    </row>
    <row r="94" spans="1:25" ht="27.75" customHeight="1">
      <c r="A94" s="116">
        <v>3</v>
      </c>
      <c r="B94" s="361" t="s">
        <v>75</v>
      </c>
      <c r="C94" s="361"/>
      <c r="D94" s="361"/>
      <c r="E94" s="361"/>
      <c r="F94" s="361"/>
      <c r="G94" s="361"/>
      <c r="H94" s="361"/>
      <c r="I94" s="361"/>
      <c r="J94" s="65"/>
    </row>
    <row r="95" spans="1:25">
      <c r="A95" s="116"/>
      <c r="B95" s="377"/>
      <c r="C95" s="374"/>
      <c r="D95" s="374"/>
      <c r="E95" s="374"/>
      <c r="F95" s="374"/>
      <c r="G95" s="374"/>
      <c r="H95" s="374"/>
      <c r="I95" s="374"/>
      <c r="J95" s="65"/>
    </row>
    <row r="96" spans="1:25" ht="13.5" customHeight="1">
      <c r="A96" s="116"/>
      <c r="B96" s="222"/>
      <c r="C96" s="222"/>
      <c r="D96" s="222"/>
      <c r="E96" s="222"/>
      <c r="F96" s="222"/>
      <c r="G96" s="222"/>
      <c r="H96" s="222"/>
      <c r="I96" s="222"/>
      <c r="J96" s="65"/>
    </row>
    <row r="97" spans="1:25" ht="87" customHeight="1">
      <c r="A97" s="223" t="s">
        <v>35</v>
      </c>
      <c r="B97" s="355" t="s">
        <v>577</v>
      </c>
      <c r="C97" s="374"/>
      <c r="D97" s="374"/>
      <c r="E97" s="374"/>
      <c r="F97" s="374"/>
      <c r="G97" s="374"/>
      <c r="H97" s="374"/>
      <c r="I97" s="374"/>
      <c r="J97" s="65"/>
    </row>
    <row r="98" spans="1:25" ht="12" customHeight="1">
      <c r="A98" s="114"/>
      <c r="B98" s="70"/>
      <c r="C98" s="70"/>
      <c r="D98" s="70"/>
      <c r="E98" s="70"/>
      <c r="F98" s="160"/>
      <c r="G98" s="160"/>
      <c r="H98" s="160"/>
      <c r="I98" s="160"/>
    </row>
    <row r="99" spans="1:25" ht="71.25" customHeight="1">
      <c r="A99" s="114"/>
      <c r="B99" s="378" t="s">
        <v>76</v>
      </c>
      <c r="C99" s="374"/>
      <c r="D99" s="374"/>
      <c r="E99" s="374"/>
      <c r="F99" s="374"/>
      <c r="G99" s="374"/>
      <c r="H99" s="374"/>
      <c r="I99" s="374"/>
    </row>
    <row r="100" spans="1:25" s="228" customFormat="1" ht="71.25" customHeight="1">
      <c r="A100" s="227"/>
      <c r="B100" s="375" t="s">
        <v>77</v>
      </c>
      <c r="C100" s="376"/>
      <c r="D100" s="376"/>
      <c r="E100" s="376"/>
      <c r="F100" s="376"/>
      <c r="G100" s="376"/>
      <c r="H100" s="376"/>
      <c r="I100" s="376"/>
    </row>
    <row r="101" spans="1:25" s="228" customFormat="1" ht="72.75" customHeight="1">
      <c r="A101" s="227"/>
      <c r="B101" s="375" t="s">
        <v>78</v>
      </c>
      <c r="C101" s="375"/>
      <c r="D101" s="375"/>
      <c r="E101" s="375"/>
      <c r="F101" s="375"/>
      <c r="G101" s="375"/>
      <c r="H101" s="375"/>
      <c r="I101" s="375"/>
    </row>
    <row r="102" spans="1:25" s="228" customFormat="1" ht="151.5" customHeight="1">
      <c r="A102" s="227"/>
      <c r="B102" s="375" t="s">
        <v>79</v>
      </c>
      <c r="C102" s="375"/>
      <c r="D102" s="375"/>
      <c r="E102" s="375"/>
      <c r="F102" s="375"/>
      <c r="G102" s="375"/>
      <c r="H102" s="375"/>
      <c r="I102" s="375"/>
    </row>
    <row r="103" spans="1:25" ht="17.25" customHeight="1">
      <c r="A103" s="72"/>
      <c r="B103" s="132"/>
      <c r="C103" s="221"/>
      <c r="D103" s="221"/>
      <c r="E103" s="221"/>
      <c r="F103" s="221"/>
      <c r="G103" s="221"/>
      <c r="H103" s="221"/>
      <c r="I103" s="221"/>
    </row>
    <row r="104" spans="1:25" ht="42" customHeight="1">
      <c r="A104" s="116">
        <v>3.2</v>
      </c>
      <c r="B104" s="362" t="s">
        <v>80</v>
      </c>
      <c r="C104" s="362"/>
      <c r="D104" s="362"/>
      <c r="E104" s="362"/>
      <c r="F104" s="362"/>
      <c r="G104" s="362"/>
      <c r="H104" s="362"/>
      <c r="I104" s="362"/>
      <c r="J104" s="65"/>
    </row>
    <row r="106" spans="1:25" ht="21" customHeight="1">
      <c r="A106" s="308"/>
      <c r="B106" s="363" t="s">
        <v>81</v>
      </c>
      <c r="C106" s="363"/>
      <c r="D106" s="363"/>
      <c r="E106" s="363"/>
      <c r="F106" s="364" t="s">
        <v>82</v>
      </c>
      <c r="G106" s="365"/>
      <c r="H106" s="365"/>
      <c r="I106" s="365"/>
    </row>
    <row r="107" spans="1:25" ht="29.25" customHeight="1">
      <c r="A107" s="309"/>
      <c r="B107" s="363" t="s">
        <v>540</v>
      </c>
      <c r="C107" s="363"/>
      <c r="D107" s="363"/>
      <c r="E107" s="363"/>
      <c r="F107" s="319" t="s">
        <v>2</v>
      </c>
      <c r="G107" s="302"/>
      <c r="H107" s="302"/>
      <c r="I107" s="302"/>
    </row>
    <row r="108" spans="1:25" ht="29.25" customHeight="1">
      <c r="A108" s="309"/>
      <c r="B108" s="370" t="s">
        <v>83</v>
      </c>
      <c r="C108" s="371"/>
      <c r="D108" s="371"/>
      <c r="E108" s="372"/>
      <c r="F108" s="319" t="s">
        <v>2</v>
      </c>
      <c r="G108" s="302"/>
      <c r="H108" s="302"/>
      <c r="I108" s="302"/>
    </row>
    <row r="109" spans="1:25" ht="29.25" customHeight="1">
      <c r="A109" s="310"/>
      <c r="B109" s="370" t="s">
        <v>539</v>
      </c>
      <c r="C109" s="371"/>
      <c r="D109" s="371"/>
      <c r="E109" s="372"/>
      <c r="F109" s="319" t="s">
        <v>2</v>
      </c>
      <c r="G109" s="302"/>
      <c r="H109" s="302"/>
      <c r="I109" s="302"/>
    </row>
    <row r="110" spans="1:25" ht="29.25" customHeight="1">
      <c r="A110" s="310"/>
      <c r="B110" s="370" t="s">
        <v>538</v>
      </c>
      <c r="C110" s="371"/>
      <c r="D110" s="371"/>
      <c r="E110" s="372"/>
      <c r="F110" s="319" t="s">
        <v>2</v>
      </c>
      <c r="G110" s="302"/>
      <c r="H110" s="302"/>
      <c r="I110" s="302"/>
    </row>
    <row r="111" spans="1:25" ht="29.25" customHeight="1">
      <c r="A111" s="310"/>
      <c r="B111" s="370" t="s">
        <v>537</v>
      </c>
      <c r="C111" s="371"/>
      <c r="D111" s="371"/>
      <c r="E111" s="372"/>
      <c r="F111" s="319" t="s">
        <v>2</v>
      </c>
      <c r="G111" s="302"/>
      <c r="H111" s="302"/>
      <c r="I111" s="302"/>
    </row>
    <row r="112" spans="1:25" s="121" customFormat="1" ht="48.75" customHeight="1">
      <c r="A112" s="119" t="s">
        <v>2</v>
      </c>
      <c r="B112" s="306" t="s">
        <v>72</v>
      </c>
      <c r="C112" s="307"/>
      <c r="D112" s="307"/>
      <c r="E112" s="307"/>
      <c r="F112" s="301" t="s">
        <v>2</v>
      </c>
      <c r="G112" s="302"/>
      <c r="H112" s="302"/>
      <c r="I112" s="302"/>
      <c r="J112" s="126"/>
      <c r="K112" s="126"/>
      <c r="L112" s="126"/>
      <c r="M112" s="126"/>
      <c r="N112" s="126"/>
      <c r="O112" s="126"/>
      <c r="P112" s="126"/>
      <c r="Q112" s="126"/>
      <c r="R112" s="126"/>
      <c r="S112" s="126"/>
      <c r="T112" s="126"/>
      <c r="U112" s="126"/>
      <c r="V112" s="126"/>
      <c r="W112" s="126"/>
      <c r="X112" s="126"/>
      <c r="Y112" s="126"/>
    </row>
    <row r="113" spans="1:9" ht="24" customHeight="1">
      <c r="A113" s="72"/>
      <c r="B113" s="368" t="s">
        <v>84</v>
      </c>
      <c r="C113" s="369"/>
      <c r="D113" s="369"/>
      <c r="E113" s="369"/>
      <c r="F113" s="369"/>
      <c r="G113" s="369"/>
      <c r="H113" s="369"/>
      <c r="I113" s="369"/>
    </row>
    <row r="115" spans="1:9" s="65" customFormat="1">
      <c r="A115" s="72"/>
      <c r="B115" s="117" t="s">
        <v>85</v>
      </c>
      <c r="C115" s="366">
        <f>'Name of the bidder'!C18</f>
        <v>0</v>
      </c>
      <c r="D115" s="366"/>
      <c r="F115" s="73" t="s">
        <v>86</v>
      </c>
      <c r="G115" s="367">
        <f>'Name of the bidder'!C15</f>
        <v>0</v>
      </c>
      <c r="H115" s="367"/>
      <c r="I115" s="367"/>
    </row>
    <row r="116" spans="1:9" s="65" customFormat="1">
      <c r="A116" s="72"/>
      <c r="B116" s="117" t="s">
        <v>87</v>
      </c>
      <c r="C116" s="366">
        <f>'Name of the bidder'!C19</f>
        <v>0</v>
      </c>
      <c r="D116" s="366"/>
      <c r="F116" s="73" t="s">
        <v>88</v>
      </c>
      <c r="G116" s="367">
        <f>'Name of the bidder'!C16</f>
        <v>0</v>
      </c>
      <c r="H116" s="367"/>
      <c r="I116" s="367"/>
    </row>
  </sheetData>
  <sheetProtection algorithmName="SHA-512" hashValue="6prOPZhVWiixWmwTV5ndUM1g55UvIkYnLaxYT8wCerDFXtQy13cNAvNLvMcis4NuasYqxKrzH8L5xu7Cvdzxtg==" saltValue="nsjiILzWjDIbGRDcS7bKOQ==" spinCount="100000" sheet="1" objects="1" scenario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7">
    <mergeCell ref="B101:I101"/>
    <mergeCell ref="B102:I102"/>
    <mergeCell ref="B80:I80"/>
    <mergeCell ref="B81:E81"/>
    <mergeCell ref="F81:I81"/>
    <mergeCell ref="B100:I100"/>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B95:I95"/>
    <mergeCell ref="B99:I99"/>
    <mergeCell ref="A106:A111"/>
    <mergeCell ref="B50:I50"/>
    <mergeCell ref="B53:E53"/>
    <mergeCell ref="F53:I53"/>
    <mergeCell ref="B54:E54"/>
    <mergeCell ref="F54:I54"/>
    <mergeCell ref="B55:E55"/>
    <mergeCell ref="F55:I55"/>
    <mergeCell ref="A56:A60"/>
    <mergeCell ref="B56:E57"/>
    <mergeCell ref="B64:E64"/>
    <mergeCell ref="F64:I64"/>
    <mergeCell ref="F63:I63"/>
    <mergeCell ref="F108:I108"/>
    <mergeCell ref="B78:E78"/>
    <mergeCell ref="F110:I110"/>
    <mergeCell ref="F111:I111"/>
    <mergeCell ref="B67:E67"/>
    <mergeCell ref="F67:I67"/>
    <mergeCell ref="A84:A88"/>
    <mergeCell ref="B84:E85"/>
    <mergeCell ref="F84:I85"/>
    <mergeCell ref="B94:I94"/>
    <mergeCell ref="B97:I97"/>
    <mergeCell ref="B104:I104"/>
    <mergeCell ref="B106:E106"/>
    <mergeCell ref="F106:I106"/>
    <mergeCell ref="C116:D116"/>
    <mergeCell ref="G116:I116"/>
    <mergeCell ref="B113:I113"/>
    <mergeCell ref="C115:D115"/>
    <mergeCell ref="G115:I115"/>
    <mergeCell ref="B107:E107"/>
    <mergeCell ref="F109:I109"/>
    <mergeCell ref="F107:I107"/>
    <mergeCell ref="B112:E112"/>
    <mergeCell ref="F112:I112"/>
    <mergeCell ref="B108:E108"/>
    <mergeCell ref="B109:E109"/>
    <mergeCell ref="B110:E110"/>
    <mergeCell ref="B111:E111"/>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8:I48"/>
    <mergeCell ref="A3:I3"/>
    <mergeCell ref="A5:I5"/>
    <mergeCell ref="B27:I27"/>
    <mergeCell ref="B28:I28"/>
    <mergeCell ref="B21:I21"/>
    <mergeCell ref="B22:I22"/>
    <mergeCell ref="B19:I19"/>
    <mergeCell ref="B10:D10"/>
    <mergeCell ref="B11:D11"/>
    <mergeCell ref="B12:D12"/>
    <mergeCell ref="A16:I16"/>
    <mergeCell ref="A7:E7"/>
    <mergeCell ref="A8:D8"/>
    <mergeCell ref="B68:E68"/>
    <mergeCell ref="F68:I68"/>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s>
  <phoneticPr fontId="0" type="noConversion"/>
  <printOptions horizontalCentered="1"/>
  <pageMargins left="0.52" right="0.28999999999999998" top="0.56999999999999995" bottom="0.66" header="0.32" footer="0.24"/>
  <pageSetup paperSize="9" scale="84" fitToHeight="0" orientation="portrait" r:id="rId13"/>
  <headerFooter alignWithMargins="0"/>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104</xdr:row>
                    <xdr:rowOff>0</xdr:rowOff>
                  </from>
                  <to>
                    <xdr:col>5</xdr:col>
                    <xdr:colOff>676275</xdr:colOff>
                    <xdr:row>104</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104</xdr:row>
                    <xdr:rowOff>0</xdr:rowOff>
                  </from>
                  <to>
                    <xdr:col>6</xdr:col>
                    <xdr:colOff>542925</xdr:colOff>
                    <xdr:row>104</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104</xdr:row>
                    <xdr:rowOff>0</xdr:rowOff>
                  </from>
                  <to>
                    <xdr:col>5</xdr:col>
                    <xdr:colOff>847725</xdr:colOff>
                    <xdr:row>104</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104</xdr:row>
                    <xdr:rowOff>0</xdr:rowOff>
                  </from>
                  <to>
                    <xdr:col>6</xdr:col>
                    <xdr:colOff>600075</xdr:colOff>
                    <xdr:row>104</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104</xdr:row>
                    <xdr:rowOff>0</xdr:rowOff>
                  </from>
                  <to>
                    <xdr:col>8</xdr:col>
                    <xdr:colOff>466725</xdr:colOff>
                    <xdr:row>104</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104</xdr:row>
                    <xdr:rowOff>0</xdr:rowOff>
                  </from>
                  <to>
                    <xdr:col>8</xdr:col>
                    <xdr:colOff>209550</xdr:colOff>
                    <xdr:row>104</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104</xdr:row>
                    <xdr:rowOff>0</xdr:rowOff>
                  </from>
                  <to>
                    <xdr:col>8</xdr:col>
                    <xdr:colOff>323850</xdr:colOff>
                    <xdr:row>104</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104</xdr:row>
                    <xdr:rowOff>0</xdr:rowOff>
                  </from>
                  <to>
                    <xdr:col>8</xdr:col>
                    <xdr:colOff>590550</xdr:colOff>
                    <xdr:row>104</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104</xdr:row>
                    <xdr:rowOff>0</xdr:rowOff>
                  </from>
                  <to>
                    <xdr:col>8</xdr:col>
                    <xdr:colOff>409575</xdr:colOff>
                    <xdr:row>104</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104</xdr:row>
                    <xdr:rowOff>0</xdr:rowOff>
                  </from>
                  <to>
                    <xdr:col>8</xdr:col>
                    <xdr:colOff>628650</xdr:colOff>
                    <xdr:row>104</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104</xdr:row>
                    <xdr:rowOff>0</xdr:rowOff>
                  </from>
                  <to>
                    <xdr:col>9</xdr:col>
                    <xdr:colOff>0</xdr:colOff>
                    <xdr:row>104</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104</xdr:row>
                    <xdr:rowOff>0</xdr:rowOff>
                  </from>
                  <to>
                    <xdr:col>8</xdr:col>
                    <xdr:colOff>647700</xdr:colOff>
                    <xdr:row>104</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104</xdr:row>
                    <xdr:rowOff>0</xdr:rowOff>
                  </from>
                  <to>
                    <xdr:col>5</xdr:col>
                    <xdr:colOff>1143000</xdr:colOff>
                    <xdr:row>104</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104</xdr:row>
                    <xdr:rowOff>0</xdr:rowOff>
                  </from>
                  <to>
                    <xdr:col>6</xdr:col>
                    <xdr:colOff>85725</xdr:colOff>
                    <xdr:row>104</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104</xdr:row>
                    <xdr:rowOff>0</xdr:rowOff>
                  </from>
                  <to>
                    <xdr:col>6</xdr:col>
                    <xdr:colOff>190500</xdr:colOff>
                    <xdr:row>104</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104</xdr:row>
                    <xdr:rowOff>0</xdr:rowOff>
                  </from>
                  <to>
                    <xdr:col>5</xdr:col>
                    <xdr:colOff>933450</xdr:colOff>
                    <xdr:row>104</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104</xdr:row>
                    <xdr:rowOff>0</xdr:rowOff>
                  </from>
                  <to>
                    <xdr:col>7</xdr:col>
                    <xdr:colOff>666750</xdr:colOff>
                    <xdr:row>104</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104</xdr:row>
                    <xdr:rowOff>0</xdr:rowOff>
                  </from>
                  <to>
                    <xdr:col>7</xdr:col>
                    <xdr:colOff>714375</xdr:colOff>
                    <xdr:row>104</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104</xdr:row>
                    <xdr:rowOff>0</xdr:rowOff>
                  </from>
                  <to>
                    <xdr:col>7</xdr:col>
                    <xdr:colOff>752475</xdr:colOff>
                    <xdr:row>104</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104</xdr:row>
                    <xdr:rowOff>0</xdr:rowOff>
                  </from>
                  <to>
                    <xdr:col>6</xdr:col>
                    <xdr:colOff>657225</xdr:colOff>
                    <xdr:row>104</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104</xdr:row>
                    <xdr:rowOff>0</xdr:rowOff>
                  </from>
                  <to>
                    <xdr:col>6</xdr:col>
                    <xdr:colOff>171450</xdr:colOff>
                    <xdr:row>104</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104</xdr:row>
                    <xdr:rowOff>0</xdr:rowOff>
                  </from>
                  <to>
                    <xdr:col>6</xdr:col>
                    <xdr:colOff>276225</xdr:colOff>
                    <xdr:row>104</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104</xdr:row>
                    <xdr:rowOff>0</xdr:rowOff>
                  </from>
                  <to>
                    <xdr:col>6</xdr:col>
                    <xdr:colOff>371475</xdr:colOff>
                    <xdr:row>104</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104</xdr:row>
                    <xdr:rowOff>0</xdr:rowOff>
                  </from>
                  <to>
                    <xdr:col>5</xdr:col>
                    <xdr:colOff>962025</xdr:colOff>
                    <xdr:row>104</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104</xdr:row>
                    <xdr:rowOff>0</xdr:rowOff>
                  </from>
                  <to>
                    <xdr:col>7</xdr:col>
                    <xdr:colOff>552450</xdr:colOff>
                    <xdr:row>104</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104</xdr:row>
                    <xdr:rowOff>0</xdr:rowOff>
                  </from>
                  <to>
                    <xdr:col>7</xdr:col>
                    <xdr:colOff>590550</xdr:colOff>
                    <xdr:row>104</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104</xdr:row>
                    <xdr:rowOff>0</xdr:rowOff>
                  </from>
                  <to>
                    <xdr:col>7</xdr:col>
                    <xdr:colOff>628650</xdr:colOff>
                    <xdr:row>104</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104</xdr:row>
                    <xdr:rowOff>0</xdr:rowOff>
                  </from>
                  <to>
                    <xdr:col>6</xdr:col>
                    <xdr:colOff>685800</xdr:colOff>
                    <xdr:row>104</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104</xdr:row>
                    <xdr:rowOff>0</xdr:rowOff>
                  </from>
                  <to>
                    <xdr:col>5</xdr:col>
                    <xdr:colOff>647700</xdr:colOff>
                    <xdr:row>104</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104</xdr:row>
                    <xdr:rowOff>0</xdr:rowOff>
                  </from>
                  <to>
                    <xdr:col>5</xdr:col>
                    <xdr:colOff>704850</xdr:colOff>
                    <xdr:row>104</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104</xdr:row>
                    <xdr:rowOff>0</xdr:rowOff>
                  </from>
                  <to>
                    <xdr:col>5</xdr:col>
                    <xdr:colOff>685800</xdr:colOff>
                    <xdr:row>104</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104</xdr:row>
                    <xdr:rowOff>0</xdr:rowOff>
                  </from>
                  <to>
                    <xdr:col>5</xdr:col>
                    <xdr:colOff>714375</xdr:colOff>
                    <xdr:row>104</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104</xdr:row>
                    <xdr:rowOff>0</xdr:rowOff>
                  </from>
                  <to>
                    <xdr:col>5</xdr:col>
                    <xdr:colOff>942975</xdr:colOff>
                    <xdr:row>104</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104</xdr:row>
                    <xdr:rowOff>0</xdr:rowOff>
                  </from>
                  <to>
                    <xdr:col>6</xdr:col>
                    <xdr:colOff>800100</xdr:colOff>
                    <xdr:row>104</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C4FDF-1CD5-4492-BD33-8E43C3EEC311}">
  <dimension ref="A1:F29"/>
  <sheetViews>
    <sheetView showGridLines="0" view="pageBreakPreview" zoomScale="85" zoomScaleNormal="100" zoomScaleSheetLayoutView="85" workbookViewId="0">
      <selection activeCell="D15" sqref="D15"/>
    </sheetView>
  </sheetViews>
  <sheetFormatPr defaultRowHeight="13.5"/>
  <cols>
    <col min="1" max="1" width="12.5703125" customWidth="1"/>
    <col min="2" max="2" width="28" customWidth="1"/>
    <col min="3" max="3" width="27.5703125" customWidth="1"/>
    <col min="4" max="4" width="26.7109375" customWidth="1"/>
    <col min="5" max="5" width="46.5703125" customWidth="1"/>
  </cols>
  <sheetData>
    <row r="1" spans="1:5" ht="16.5">
      <c r="A1" s="56" t="str">
        <f>Cover!B3</f>
        <v>SPEC. NO.:SR-I/C&amp;M/WC-4382/2025/RFx- 5002004799 (SR1/NT/W-CIVIL/DOM/B00/25/13222)</v>
      </c>
      <c r="B1" s="101"/>
      <c r="C1" s="101"/>
      <c r="D1" s="101"/>
      <c r="E1" s="55" t="s">
        <v>89</v>
      </c>
    </row>
    <row r="2" spans="1:5" ht="16.5">
      <c r="A2" s="69"/>
      <c r="B2" s="69"/>
      <c r="C2" s="69"/>
      <c r="D2" s="69"/>
      <c r="E2" s="69"/>
    </row>
    <row r="3" spans="1:5" ht="16.5">
      <c r="A3" s="383" t="str">
        <f>Cover!B2</f>
        <v>Renovation of VIP wing of Transit Camp in RHQ Building, POWERGRID, Secunderabad</v>
      </c>
      <c r="B3" s="383"/>
      <c r="C3" s="383"/>
      <c r="D3" s="383"/>
      <c r="E3" s="383"/>
    </row>
    <row r="4" spans="1:5" ht="16.5">
      <c r="A4" s="79"/>
      <c r="B4" s="69"/>
      <c r="C4" s="69"/>
      <c r="D4" s="69"/>
      <c r="E4" s="69"/>
    </row>
    <row r="5" spans="1:5" ht="15">
      <c r="A5" s="351" t="s">
        <v>90</v>
      </c>
      <c r="B5" s="351"/>
      <c r="C5" s="351"/>
      <c r="D5" s="351"/>
      <c r="E5" s="351"/>
    </row>
    <row r="6" spans="1:5" ht="16.5">
      <c r="A6" s="85"/>
      <c r="B6" s="69"/>
      <c r="C6" s="69"/>
      <c r="D6" s="69"/>
      <c r="E6" s="69"/>
    </row>
    <row r="7" spans="1:5" ht="16.5">
      <c r="A7" s="59" t="s">
        <v>2</v>
      </c>
      <c r="B7" s="69"/>
      <c r="C7" s="69"/>
      <c r="D7" s="69"/>
      <c r="E7" s="61" t="s">
        <v>2</v>
      </c>
    </row>
    <row r="8" spans="1:5" ht="16.5">
      <c r="A8" s="384" t="s">
        <v>117</v>
      </c>
      <c r="B8" s="384"/>
      <c r="C8" s="384"/>
      <c r="D8" s="384"/>
      <c r="E8" s="62" t="s">
        <v>22</v>
      </c>
    </row>
    <row r="9" spans="1:5" ht="16.5">
      <c r="A9" s="86" t="s">
        <v>91</v>
      </c>
      <c r="B9" s="385">
        <f>'Name of the bidder'!C7</f>
        <v>0</v>
      </c>
      <c r="C9" s="385"/>
      <c r="D9" s="385"/>
      <c r="E9" s="62" t="s">
        <v>24</v>
      </c>
    </row>
    <row r="10" spans="1:5" ht="16.5">
      <c r="A10" s="86" t="s">
        <v>92</v>
      </c>
      <c r="B10" s="379">
        <f>'Name of the bidder'!C8</f>
        <v>0</v>
      </c>
      <c r="C10" s="379"/>
      <c r="D10" s="379"/>
      <c r="E10" s="62" t="s">
        <v>26</v>
      </c>
    </row>
    <row r="11" spans="1:5" ht="16.5">
      <c r="A11" s="69"/>
      <c r="B11" s="379">
        <f>'Name of the bidder'!C9</f>
        <v>0</v>
      </c>
      <c r="C11" s="379"/>
      <c r="D11" s="379"/>
      <c r="E11" s="62" t="s">
        <v>27</v>
      </c>
    </row>
    <row r="12" spans="1:5" ht="16.5">
      <c r="A12" s="85"/>
      <c r="B12" s="379">
        <f>'Name of the bidder'!C10</f>
        <v>0</v>
      </c>
      <c r="C12" s="379"/>
      <c r="D12" s="379"/>
      <c r="E12" s="87" t="s">
        <v>28</v>
      </c>
    </row>
    <row r="13" spans="1:5" ht="31.5" customHeight="1">
      <c r="A13" s="69" t="s">
        <v>30</v>
      </c>
      <c r="B13" s="69"/>
      <c r="C13" s="69"/>
      <c r="D13" s="69"/>
      <c r="E13" s="69"/>
    </row>
    <row r="14" spans="1:5" ht="43.5" customHeight="1">
      <c r="A14" s="380" t="s">
        <v>93</v>
      </c>
      <c r="B14" s="380"/>
      <c r="C14" s="380"/>
      <c r="D14" s="380"/>
      <c r="E14" s="380"/>
    </row>
    <row r="15" spans="1:5" ht="16.5">
      <c r="A15" s="85"/>
      <c r="B15" s="85"/>
      <c r="C15" s="85"/>
      <c r="D15" s="85"/>
      <c r="E15" s="85"/>
    </row>
    <row r="16" spans="1:5" ht="45">
      <c r="A16" s="96" t="s">
        <v>94</v>
      </c>
      <c r="B16" s="96" t="s">
        <v>95</v>
      </c>
      <c r="C16" s="104" t="s">
        <v>96</v>
      </c>
      <c r="D16" s="96" t="s">
        <v>97</v>
      </c>
      <c r="E16" s="96" t="s">
        <v>98</v>
      </c>
    </row>
    <row r="17" spans="1:6" ht="42.75" customHeight="1">
      <c r="A17" s="76"/>
      <c r="B17" s="76" t="s">
        <v>2</v>
      </c>
      <c r="C17" s="102" t="s">
        <v>2</v>
      </c>
      <c r="D17" s="102"/>
      <c r="E17" s="102" t="s">
        <v>2</v>
      </c>
    </row>
    <row r="18" spans="1:6" ht="42.75" customHeight="1">
      <c r="A18" s="76" t="s">
        <v>2</v>
      </c>
      <c r="B18" s="76" t="s">
        <v>2</v>
      </c>
      <c r="C18" s="102" t="s">
        <v>2</v>
      </c>
      <c r="D18" s="102" t="s">
        <v>2</v>
      </c>
      <c r="E18" s="102" t="s">
        <v>2</v>
      </c>
    </row>
    <row r="19" spans="1:6" ht="42.75" customHeight="1">
      <c r="A19" s="76" t="s">
        <v>2</v>
      </c>
      <c r="B19" s="76" t="s">
        <v>2</v>
      </c>
      <c r="C19" s="102" t="s">
        <v>2</v>
      </c>
      <c r="D19" s="102" t="s">
        <v>2</v>
      </c>
      <c r="E19" s="102" t="s">
        <v>2</v>
      </c>
    </row>
    <row r="20" spans="1:6" ht="42.75" customHeight="1">
      <c r="A20" s="76" t="s">
        <v>2</v>
      </c>
      <c r="B20" s="76" t="s">
        <v>2</v>
      </c>
      <c r="C20" s="102" t="s">
        <v>2</v>
      </c>
      <c r="D20" s="102" t="s">
        <v>2</v>
      </c>
      <c r="E20" s="102" t="s">
        <v>2</v>
      </c>
    </row>
    <row r="21" spans="1:6" ht="42.75" customHeight="1">
      <c r="A21" s="76" t="s">
        <v>2</v>
      </c>
      <c r="B21" s="76" t="s">
        <v>2</v>
      </c>
      <c r="C21" s="102" t="s">
        <v>2</v>
      </c>
      <c r="D21" s="102" t="s">
        <v>2</v>
      </c>
      <c r="E21" s="102"/>
    </row>
    <row r="22" spans="1:6" ht="42.75" customHeight="1">
      <c r="A22" s="69"/>
      <c r="B22" s="69"/>
      <c r="C22" s="69"/>
      <c r="D22" s="85"/>
      <c r="E22" s="85"/>
      <c r="F22" t="b">
        <v>0</v>
      </c>
    </row>
    <row r="23" spans="1:6" ht="63" customHeight="1">
      <c r="A23" s="381" t="s">
        <v>99</v>
      </c>
      <c r="B23" s="381"/>
      <c r="C23" s="381"/>
      <c r="D23" s="381"/>
      <c r="E23" s="381"/>
    </row>
    <row r="24" spans="1:6" ht="63" customHeight="1">
      <c r="A24" s="382" t="s">
        <v>100</v>
      </c>
      <c r="B24" s="382"/>
      <c r="C24" s="382"/>
      <c r="D24" s="382"/>
      <c r="E24" s="382"/>
    </row>
    <row r="25" spans="1:6" ht="63" customHeight="1">
      <c r="A25" s="382" t="s">
        <v>101</v>
      </c>
      <c r="B25" s="382"/>
      <c r="C25" s="382"/>
      <c r="D25" s="382"/>
      <c r="E25" s="382"/>
    </row>
    <row r="26" spans="1:6" ht="16.5">
      <c r="A26" s="85"/>
      <c r="B26" s="85"/>
      <c r="C26" s="85"/>
      <c r="D26" s="75"/>
      <c r="E26" s="85"/>
    </row>
    <row r="27" spans="1:6" ht="16.5">
      <c r="A27" s="74" t="s">
        <v>85</v>
      </c>
      <c r="B27" s="98">
        <f>'Name of the bidder'!C18</f>
        <v>0</v>
      </c>
      <c r="C27" s="99"/>
      <c r="D27" s="75" t="s">
        <v>86</v>
      </c>
      <c r="E27" s="100">
        <f>'Name of the bidder'!C15</f>
        <v>0</v>
      </c>
    </row>
    <row r="28" spans="1:6" ht="16.5">
      <c r="A28" s="74" t="s">
        <v>87</v>
      </c>
      <c r="B28" s="100">
        <f>'Name of the bidder'!C19</f>
        <v>0</v>
      </c>
      <c r="C28" s="99"/>
      <c r="D28" s="75" t="s">
        <v>88</v>
      </c>
      <c r="E28" s="100">
        <f>'Name of the bidder'!C16</f>
        <v>0</v>
      </c>
    </row>
    <row r="29" spans="1:6" ht="16.5">
      <c r="A29" s="69"/>
      <c r="B29" s="69"/>
      <c r="C29" s="69"/>
      <c r="D29" s="75"/>
      <c r="E29" s="69"/>
    </row>
  </sheetData>
  <sheetProtection algorithmName="SHA-512" hashValue="88YF8i7ZAroBNEmHeKblKpqQ2C9ON1O7QQpEQnesp0JKmTf4zh/HeY/OR8WCzOYGvV1fj79RfTQRSIEULKBPtQ==" saltValue="xwLdWd+tP6RCbdBDslvOFA==" spinCount="100000" sheet="1" objects="1" scenarios="1"/>
  <mergeCells count="11">
    <mergeCell ref="B11:D11"/>
    <mergeCell ref="A3:E3"/>
    <mergeCell ref="A5:E5"/>
    <mergeCell ref="A8:D8"/>
    <mergeCell ref="B9:D9"/>
    <mergeCell ref="B10:D10"/>
    <mergeCell ref="B12:D12"/>
    <mergeCell ref="A14:E14"/>
    <mergeCell ref="A23:E23"/>
    <mergeCell ref="A24:E24"/>
    <mergeCell ref="A25:E25"/>
  </mergeCells>
  <pageMargins left="0.7" right="0.7" top="0.75" bottom="0.75" header="0.3" footer="0.3"/>
  <pageSetup scale="5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1073" r:id="rId4" name="Check Box 1">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2CF15-52E2-4B59-B380-EB9D6BC13B73}">
  <dimension ref="A1:J29"/>
  <sheetViews>
    <sheetView showGridLines="0" view="pageBreakPreview" topLeftCell="A7" zoomScale="85" zoomScaleNormal="100" zoomScaleSheetLayoutView="85" workbookViewId="0">
      <selection activeCell="H26" sqref="H26"/>
    </sheetView>
  </sheetViews>
  <sheetFormatPr defaultRowHeight="13.5"/>
  <cols>
    <col min="1" max="1" width="11.7109375" customWidth="1"/>
    <col min="2" max="7" width="12.140625" customWidth="1"/>
    <col min="8" max="8" width="16.7109375" customWidth="1"/>
    <col min="9" max="10" width="12.140625" customWidth="1"/>
  </cols>
  <sheetData>
    <row r="1" spans="1:10" ht="34.5" customHeight="1">
      <c r="A1" s="56" t="str">
        <f>Cover!B3</f>
        <v>SPEC. NO.:SR-I/C&amp;M/WC-4382/2025/RFx- 5002004799 (SR1/NT/W-CIVIL/DOM/B00/25/13222)</v>
      </c>
      <c r="B1" s="81"/>
      <c r="C1" s="81"/>
      <c r="D1" s="81"/>
      <c r="E1" s="101"/>
      <c r="F1" s="101"/>
      <c r="G1" s="101"/>
      <c r="H1" s="101"/>
      <c r="I1" s="394" t="s">
        <v>102</v>
      </c>
      <c r="J1" s="394"/>
    </row>
    <row r="2" spans="1:10" ht="16.5">
      <c r="A2" s="69"/>
      <c r="B2" s="69"/>
      <c r="C2" s="69"/>
      <c r="D2" s="69"/>
      <c r="E2" s="69"/>
      <c r="F2" s="69"/>
      <c r="G2" s="69"/>
      <c r="H2" s="69"/>
      <c r="I2" s="58"/>
      <c r="J2" s="58"/>
    </row>
    <row r="3" spans="1:10" ht="16.5">
      <c r="A3" s="383" t="str">
        <f>Cover!B2</f>
        <v>Renovation of VIP wing of Transit Camp in RHQ Building, POWERGRID, Secunderabad</v>
      </c>
      <c r="B3" s="383"/>
      <c r="C3" s="383"/>
      <c r="D3" s="383"/>
      <c r="E3" s="383"/>
      <c r="F3" s="383"/>
      <c r="G3" s="383"/>
      <c r="H3" s="383"/>
      <c r="I3" s="383"/>
      <c r="J3" s="383"/>
    </row>
    <row r="4" spans="1:10" ht="16.5">
      <c r="A4" s="79"/>
      <c r="B4" s="69"/>
      <c r="C4" s="69"/>
      <c r="D4" s="69"/>
      <c r="E4" s="69"/>
      <c r="F4" s="69"/>
      <c r="G4" s="69"/>
      <c r="H4" s="83"/>
      <c r="I4" s="84"/>
      <c r="J4" s="58"/>
    </row>
    <row r="5" spans="1:10" ht="15">
      <c r="A5" s="351" t="s">
        <v>103</v>
      </c>
      <c r="B5" s="351"/>
      <c r="C5" s="351"/>
      <c r="D5" s="351"/>
      <c r="E5" s="351"/>
      <c r="F5" s="351"/>
      <c r="G5" s="351"/>
      <c r="H5" s="351"/>
      <c r="I5" s="351"/>
      <c r="J5" s="351"/>
    </row>
    <row r="6" spans="1:10" ht="16.5">
      <c r="A6" s="85"/>
      <c r="B6" s="69"/>
      <c r="C6" s="69"/>
      <c r="D6" s="69"/>
      <c r="E6" s="69"/>
      <c r="F6" s="69"/>
      <c r="G6" s="69"/>
      <c r="H6" s="83"/>
      <c r="I6" s="84"/>
      <c r="J6" s="58"/>
    </row>
    <row r="7" spans="1:10" ht="16.5">
      <c r="A7" s="59" t="s">
        <v>2</v>
      </c>
      <c r="B7" s="69"/>
      <c r="C7" s="69"/>
      <c r="D7" s="69"/>
      <c r="E7" s="69"/>
      <c r="F7" s="69"/>
      <c r="G7" s="61" t="s">
        <v>2</v>
      </c>
      <c r="H7" s="58"/>
      <c r="I7" s="58"/>
      <c r="J7" s="58"/>
    </row>
    <row r="8" spans="1:10" ht="16.5">
      <c r="A8" s="354" t="s">
        <v>117</v>
      </c>
      <c r="B8" s="354"/>
      <c r="C8" s="354"/>
      <c r="D8" s="354"/>
      <c r="E8" s="354"/>
      <c r="F8" s="69"/>
      <c r="G8" s="62" t="str">
        <f>'Attach-3 (QR)'!F8</f>
        <v>To</v>
      </c>
      <c r="H8" s="58"/>
      <c r="I8" s="58"/>
      <c r="J8" s="58"/>
    </row>
    <row r="9" spans="1:10" ht="16.5">
      <c r="A9" s="86" t="s">
        <v>91</v>
      </c>
      <c r="B9" s="385">
        <f>'Name of the bidder'!C7</f>
        <v>0</v>
      </c>
      <c r="C9" s="385"/>
      <c r="D9" s="385"/>
      <c r="E9" s="69"/>
      <c r="F9" s="69"/>
      <c r="G9" s="62" t="str">
        <f>'Attach-3 (QR)'!F9</f>
        <v>Sr.GM(C&amp;M)</v>
      </c>
      <c r="H9" s="58"/>
      <c r="I9" s="58"/>
      <c r="J9" s="58"/>
    </row>
    <row r="10" spans="1:10" ht="16.5">
      <c r="A10" s="86" t="s">
        <v>92</v>
      </c>
      <c r="B10" s="379">
        <f>'Name of the bidder'!C8</f>
        <v>0</v>
      </c>
      <c r="C10" s="379"/>
      <c r="D10" s="379"/>
      <c r="E10" s="69"/>
      <c r="F10" s="69"/>
      <c r="G10" s="62" t="str">
        <f>'Attach-3 (QR)'!F10</f>
        <v>Contracts &amp; Materials Department</v>
      </c>
      <c r="H10" s="58"/>
      <c r="I10" s="58"/>
      <c r="J10" s="58"/>
    </row>
    <row r="11" spans="1:10" ht="16.5">
      <c r="A11" s="69"/>
      <c r="B11" s="379">
        <f>'Name of the bidder'!C9</f>
        <v>0</v>
      </c>
      <c r="C11" s="379"/>
      <c r="D11" s="379"/>
      <c r="E11" s="69"/>
      <c r="F11" s="69"/>
      <c r="G11" s="62" t="str">
        <f>'Attach-3 (QR)'!F11</f>
        <v>Power Grid Corporation of India Ltd.,</v>
      </c>
      <c r="H11" s="58"/>
      <c r="I11" s="58"/>
      <c r="J11" s="58"/>
    </row>
    <row r="12" spans="1:10" ht="16.5">
      <c r="A12" s="85"/>
      <c r="B12" s="379">
        <f>'Name of the bidder'!C10</f>
        <v>0</v>
      </c>
      <c r="C12" s="379"/>
      <c r="D12" s="379"/>
      <c r="E12" s="87"/>
      <c r="F12" s="69"/>
      <c r="G12" s="62" t="str">
        <f>'Attach-3 (QR)'!F12</f>
        <v xml:space="preserve">Kavadiguda Main Road, </v>
      </c>
      <c r="H12" s="69"/>
      <c r="I12" s="58"/>
      <c r="J12" s="58"/>
    </row>
    <row r="13" spans="1:10" ht="16.5">
      <c r="A13" s="85"/>
      <c r="B13" s="88"/>
      <c r="C13" s="88"/>
      <c r="D13" s="88"/>
      <c r="E13" s="69"/>
      <c r="F13" s="69"/>
      <c r="G13" s="62" t="str">
        <f>'Attach-3 (QR)'!F13</f>
        <v>Secunderabad - 500 080</v>
      </c>
      <c r="H13" s="69"/>
      <c r="I13" s="58"/>
      <c r="J13" s="58"/>
    </row>
    <row r="14" spans="1:10" ht="16.5">
      <c r="A14" s="69" t="s">
        <v>30</v>
      </c>
      <c r="B14" s="69"/>
      <c r="C14" s="69"/>
      <c r="D14" s="69"/>
      <c r="E14" s="69"/>
      <c r="F14" s="69"/>
      <c r="G14" s="69"/>
      <c r="H14" s="69"/>
      <c r="I14" s="58"/>
      <c r="J14" s="58"/>
    </row>
    <row r="15" spans="1:10" ht="16.5">
      <c r="A15" s="85"/>
      <c r="B15" s="69"/>
      <c r="C15" s="69"/>
      <c r="D15" s="69"/>
      <c r="E15" s="69"/>
      <c r="F15" s="69"/>
      <c r="G15" s="69"/>
      <c r="H15" s="69"/>
      <c r="I15" s="58"/>
      <c r="J15" s="58"/>
    </row>
    <row r="16" spans="1:10" ht="63.75" customHeight="1">
      <c r="A16" s="322" t="s">
        <v>572</v>
      </c>
      <c r="B16" s="322"/>
      <c r="C16" s="322"/>
      <c r="D16" s="322"/>
      <c r="E16" s="322"/>
      <c r="F16" s="322"/>
      <c r="G16" s="322"/>
      <c r="H16" s="322"/>
      <c r="I16" s="322"/>
      <c r="J16" s="322"/>
    </row>
    <row r="17" spans="1:10" ht="16.5">
      <c r="A17" s="85"/>
      <c r="B17" s="85"/>
      <c r="C17" s="85"/>
      <c r="D17" s="85"/>
      <c r="E17" s="85"/>
      <c r="F17" s="69"/>
      <c r="G17" s="69"/>
      <c r="H17" s="69"/>
      <c r="I17" s="58"/>
      <c r="J17" s="58"/>
    </row>
    <row r="18" spans="1:10" ht="33.75" customHeight="1">
      <c r="A18" s="96" t="s">
        <v>94</v>
      </c>
      <c r="B18" s="392" t="s">
        <v>104</v>
      </c>
      <c r="C18" s="392"/>
      <c r="D18" s="392"/>
      <c r="E18" s="393" t="s">
        <v>105</v>
      </c>
      <c r="F18" s="393"/>
      <c r="G18" s="393"/>
      <c r="H18" s="393"/>
      <c r="I18" s="393"/>
      <c r="J18" s="393"/>
    </row>
    <row r="19" spans="1:10" ht="36.75" customHeight="1">
      <c r="A19" s="103">
        <v>1</v>
      </c>
      <c r="B19" s="386"/>
      <c r="C19" s="386"/>
      <c r="D19" s="386"/>
      <c r="E19" s="387"/>
      <c r="F19" s="388"/>
      <c r="G19" s="388"/>
      <c r="H19" s="388"/>
      <c r="I19" s="388"/>
      <c r="J19" s="389"/>
    </row>
    <row r="20" spans="1:10" ht="36.75" customHeight="1">
      <c r="A20" s="97">
        <v>2</v>
      </c>
      <c r="B20" s="386"/>
      <c r="C20" s="386"/>
      <c r="D20" s="386"/>
      <c r="E20" s="387"/>
      <c r="F20" s="388"/>
      <c r="G20" s="388"/>
      <c r="H20" s="388"/>
      <c r="I20" s="388"/>
      <c r="J20" s="389"/>
    </row>
    <row r="21" spans="1:10" ht="36.75" customHeight="1">
      <c r="A21" s="97">
        <v>3</v>
      </c>
      <c r="B21" s="386"/>
      <c r="C21" s="386"/>
      <c r="D21" s="386"/>
      <c r="E21" s="387"/>
      <c r="F21" s="388"/>
      <c r="G21" s="388"/>
      <c r="H21" s="388"/>
      <c r="I21" s="388"/>
      <c r="J21" s="389"/>
    </row>
    <row r="22" spans="1:10" ht="36.75" customHeight="1">
      <c r="A22" s="97">
        <v>4</v>
      </c>
      <c r="B22" s="386"/>
      <c r="C22" s="386"/>
      <c r="D22" s="386"/>
      <c r="E22" s="387"/>
      <c r="F22" s="388"/>
      <c r="G22" s="388"/>
      <c r="H22" s="388"/>
      <c r="I22" s="388"/>
      <c r="J22" s="389"/>
    </row>
    <row r="23" spans="1:10" ht="36.75" customHeight="1">
      <c r="A23" s="97">
        <v>5</v>
      </c>
      <c r="B23" s="386"/>
      <c r="C23" s="386"/>
      <c r="D23" s="386"/>
      <c r="E23" s="387"/>
      <c r="F23" s="388"/>
      <c r="G23" s="388"/>
      <c r="H23" s="388"/>
      <c r="I23" s="388"/>
      <c r="J23" s="389"/>
    </row>
    <row r="24" spans="1:10" ht="16.5">
      <c r="A24" s="95"/>
      <c r="B24" s="70"/>
      <c r="C24" s="70"/>
      <c r="D24" s="70"/>
      <c r="E24" s="95"/>
      <c r="F24" s="69"/>
      <c r="G24" s="69"/>
      <c r="H24" s="69"/>
      <c r="I24" s="58"/>
      <c r="J24" s="58"/>
    </row>
    <row r="25" spans="1:10" ht="16.5">
      <c r="A25" s="95"/>
      <c r="B25" s="70"/>
      <c r="C25" s="70"/>
      <c r="D25" s="70"/>
      <c r="E25" s="95"/>
      <c r="F25" s="69"/>
      <c r="G25" s="69"/>
      <c r="H25" s="69"/>
      <c r="I25" s="58"/>
      <c r="J25" s="58"/>
    </row>
    <row r="26" spans="1:10" ht="16.5">
      <c r="A26" s="74" t="s">
        <v>85</v>
      </c>
      <c r="B26" s="98">
        <f>'Name of the bidder'!C18</f>
        <v>0</v>
      </c>
      <c r="C26" s="69"/>
      <c r="D26" s="58"/>
      <c r="E26" s="58"/>
      <c r="F26" s="69"/>
      <c r="G26" s="69"/>
      <c r="H26" s="75" t="s">
        <v>86</v>
      </c>
      <c r="I26" s="390">
        <f>'Name of the bidder'!C15</f>
        <v>0</v>
      </c>
      <c r="J26" s="390"/>
    </row>
    <row r="27" spans="1:10" ht="16.5">
      <c r="A27" s="74" t="s">
        <v>87</v>
      </c>
      <c r="B27" s="100">
        <f>'Name of the bidder'!C19</f>
        <v>0</v>
      </c>
      <c r="C27" s="69"/>
      <c r="D27" s="58"/>
      <c r="E27" s="58"/>
      <c r="F27" s="69"/>
      <c r="G27" s="69"/>
      <c r="H27" s="75" t="s">
        <v>88</v>
      </c>
      <c r="I27" s="390">
        <f>'Name of the bidder'!C16</f>
        <v>0</v>
      </c>
      <c r="J27" s="390"/>
    </row>
    <row r="28" spans="1:10" ht="16.5">
      <c r="A28" s="74"/>
      <c r="B28" s="100"/>
      <c r="C28" s="69"/>
      <c r="D28" s="75"/>
      <c r="E28" s="100"/>
      <c r="F28" s="69"/>
      <c r="G28" s="69"/>
      <c r="H28" s="69"/>
      <c r="I28" s="58"/>
      <c r="J28" s="58"/>
    </row>
    <row r="29" spans="1:10" ht="43.5" customHeight="1">
      <c r="A29" s="391" t="s">
        <v>106</v>
      </c>
      <c r="B29" s="391"/>
      <c r="C29" s="391"/>
      <c r="D29" s="391"/>
      <c r="E29" s="391"/>
      <c r="F29" s="391"/>
      <c r="G29" s="391"/>
      <c r="H29" s="391"/>
      <c r="I29" s="391"/>
      <c r="J29" s="391"/>
    </row>
  </sheetData>
  <sheetProtection algorithmName="SHA-512" hashValue="/K8urFsScDLNAvNLTcIxPARDUxfWyfz6EXvd/EJl6DUxUQJsIuI+fr85BmALurSD5hFuL3HmI/8UgWA9TmCIjw==" saltValue="tku1GVmd93Jj7O0hmO794A==" spinCount="100000" sheet="1" objects="1" scenarios="1"/>
  <mergeCells count="24">
    <mergeCell ref="I1:J1"/>
    <mergeCell ref="A3:J3"/>
    <mergeCell ref="A5:J5"/>
    <mergeCell ref="B9:D9"/>
    <mergeCell ref="B10:D10"/>
    <mergeCell ref="A8:E8"/>
    <mergeCell ref="B22:D22"/>
    <mergeCell ref="E22:J22"/>
    <mergeCell ref="B11:D11"/>
    <mergeCell ref="B12:D12"/>
    <mergeCell ref="A16:J16"/>
    <mergeCell ref="B18:D18"/>
    <mergeCell ref="E18:J18"/>
    <mergeCell ref="B19:D19"/>
    <mergeCell ref="E19:J19"/>
    <mergeCell ref="B20:D20"/>
    <mergeCell ref="E20:J20"/>
    <mergeCell ref="B21:D21"/>
    <mergeCell ref="E21:J21"/>
    <mergeCell ref="B23:D23"/>
    <mergeCell ref="E23:J23"/>
    <mergeCell ref="I26:J26"/>
    <mergeCell ref="I27:J27"/>
    <mergeCell ref="A29:J29"/>
  </mergeCells>
  <pageMargins left="0.7" right="0.7" top="0.75" bottom="0.75" header="0.3" footer="0.3"/>
  <pageSetup scale="8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35A75-E46E-4185-BE21-D426BAF54D66}">
  <dimension ref="A1:E31"/>
  <sheetViews>
    <sheetView showGridLines="0" view="pageBreakPreview" zoomScale="85" zoomScaleNormal="100" zoomScaleSheetLayoutView="85" workbookViewId="0">
      <selection activeCell="D30" sqref="D30"/>
    </sheetView>
  </sheetViews>
  <sheetFormatPr defaultRowHeight="13.5"/>
  <cols>
    <col min="1" max="2" width="15.28515625" customWidth="1"/>
    <col min="3" max="3" width="22.140625" customWidth="1"/>
    <col min="4" max="5" width="30" customWidth="1"/>
  </cols>
  <sheetData>
    <row r="1" spans="1:5" ht="16.5">
      <c r="A1" s="56" t="str">
        <f>Cover!B3</f>
        <v>SPEC. NO.:SR-I/C&amp;M/WC-4382/2025/RFx- 5002004799 (SR1/NT/W-CIVIL/DOM/B00/25/13222)</v>
      </c>
      <c r="B1" s="81"/>
      <c r="C1" s="81"/>
      <c r="D1" s="81"/>
      <c r="E1" s="55" t="s">
        <v>107</v>
      </c>
    </row>
    <row r="2" spans="1:5" ht="15.75">
      <c r="A2" s="82"/>
      <c r="B2" s="82"/>
      <c r="C2" s="82"/>
      <c r="D2" s="82"/>
      <c r="E2" s="82"/>
    </row>
    <row r="3" spans="1:5" ht="36" customHeight="1">
      <c r="A3" s="383" t="str">
        <f>Cover!B2</f>
        <v>Renovation of VIP wing of Transit Camp in RHQ Building, POWERGRID, Secunderabad</v>
      </c>
      <c r="B3" s="383"/>
      <c r="C3" s="383"/>
      <c r="D3" s="383"/>
      <c r="E3" s="383"/>
    </row>
    <row r="4" spans="1:5" ht="16.5">
      <c r="A4" s="79"/>
      <c r="B4" s="69"/>
      <c r="C4" s="69"/>
      <c r="D4" s="69"/>
      <c r="E4" s="69"/>
    </row>
    <row r="5" spans="1:5" ht="15">
      <c r="A5" s="351" t="s">
        <v>108</v>
      </c>
      <c r="B5" s="351"/>
      <c r="C5" s="351"/>
      <c r="D5" s="351"/>
      <c r="E5" s="351"/>
    </row>
    <row r="6" spans="1:5" ht="16.5">
      <c r="A6" s="85"/>
      <c r="B6" s="69"/>
      <c r="C6" s="69"/>
      <c r="D6" s="69"/>
      <c r="E6" s="69"/>
    </row>
    <row r="7" spans="1:5" ht="16.5">
      <c r="A7" s="59" t="s">
        <v>2</v>
      </c>
      <c r="B7" s="85"/>
      <c r="C7" s="85"/>
      <c r="D7" s="61" t="s">
        <v>2</v>
      </c>
      <c r="E7" s="69"/>
    </row>
    <row r="8" spans="1:5" ht="15" customHeight="1">
      <c r="A8" s="354" t="s">
        <v>117</v>
      </c>
      <c r="B8" s="354"/>
      <c r="C8" s="354"/>
      <c r="D8" s="62" t="str">
        <f>'Attach-3 (QR)'!F8</f>
        <v>To</v>
      </c>
      <c r="E8" s="69"/>
    </row>
    <row r="9" spans="1:5" ht="16.5">
      <c r="A9" s="86" t="s">
        <v>91</v>
      </c>
      <c r="B9" s="385">
        <f>'Name of the bidder'!C7</f>
        <v>0</v>
      </c>
      <c r="C9" s="385"/>
      <c r="D9" s="62" t="str">
        <f>'Attach-3 (QR)'!F9</f>
        <v>Sr.GM(C&amp;M)</v>
      </c>
      <c r="E9" s="69"/>
    </row>
    <row r="10" spans="1:5" ht="16.5">
      <c r="A10" s="86" t="s">
        <v>92</v>
      </c>
      <c r="B10" s="385">
        <f>'Name of the bidder'!C8</f>
        <v>0</v>
      </c>
      <c r="C10" s="385"/>
      <c r="D10" s="62" t="str">
        <f>'Attach-3 (QR)'!F10</f>
        <v>Contracts &amp; Materials Department</v>
      </c>
      <c r="E10" s="69"/>
    </row>
    <row r="11" spans="1:5" ht="16.5">
      <c r="A11" s="69"/>
      <c r="B11" s="385">
        <f>'Name of the bidder'!C9</f>
        <v>0</v>
      </c>
      <c r="C11" s="385"/>
      <c r="D11" s="62" t="str">
        <f>'Attach-3 (QR)'!F11</f>
        <v>Power Grid Corporation of India Ltd.,</v>
      </c>
      <c r="E11" s="69"/>
    </row>
    <row r="12" spans="1:5" ht="16.5">
      <c r="A12" s="85"/>
      <c r="B12" s="385">
        <f>'Name of the bidder'!C10</f>
        <v>0</v>
      </c>
      <c r="C12" s="385"/>
      <c r="D12" s="62" t="str">
        <f>'Attach-3 (QR)'!F12</f>
        <v xml:space="preserve">Kavadiguda Main Road, </v>
      </c>
      <c r="E12" s="69"/>
    </row>
    <row r="13" spans="1:5" ht="16.5">
      <c r="B13" s="69"/>
      <c r="C13" s="69"/>
      <c r="D13" s="62" t="str">
        <f>'Attach-3 (QR)'!F13</f>
        <v>Secunderabad - 500 080</v>
      </c>
      <c r="E13" s="69"/>
    </row>
    <row r="14" spans="1:5" ht="16.5">
      <c r="A14" s="69" t="s">
        <v>30</v>
      </c>
      <c r="B14" s="69"/>
      <c r="C14" s="69"/>
      <c r="D14" s="69"/>
      <c r="E14" s="69"/>
    </row>
    <row r="15" spans="1:5" ht="51.75" customHeight="1">
      <c r="A15" s="382" t="s">
        <v>109</v>
      </c>
      <c r="B15" s="382"/>
      <c r="C15" s="382"/>
      <c r="D15" s="382"/>
      <c r="E15" s="382"/>
    </row>
    <row r="16" spans="1:5" ht="16.5">
      <c r="A16" s="85"/>
      <c r="B16" s="85"/>
      <c r="C16" s="85"/>
      <c r="D16" s="85"/>
      <c r="E16" s="85"/>
    </row>
    <row r="17" spans="1:5" ht="63.75" customHeight="1">
      <c r="A17" s="96" t="s">
        <v>94</v>
      </c>
      <c r="B17" s="393" t="s">
        <v>110</v>
      </c>
      <c r="C17" s="393"/>
      <c r="D17" s="96" t="s">
        <v>111</v>
      </c>
      <c r="E17" s="96" t="s">
        <v>112</v>
      </c>
    </row>
    <row r="18" spans="1:5" ht="33" customHeight="1">
      <c r="A18" s="97">
        <v>1</v>
      </c>
      <c r="B18" s="395"/>
      <c r="C18" s="395"/>
      <c r="D18" s="94"/>
      <c r="E18" s="94"/>
    </row>
    <row r="19" spans="1:5" ht="33" customHeight="1">
      <c r="A19" s="97">
        <v>2</v>
      </c>
      <c r="B19" s="395"/>
      <c r="C19" s="395"/>
      <c r="D19" s="94"/>
      <c r="E19" s="94"/>
    </row>
    <row r="20" spans="1:5" ht="33" customHeight="1">
      <c r="A20" s="97">
        <v>3</v>
      </c>
      <c r="B20" s="395"/>
      <c r="C20" s="395"/>
      <c r="D20" s="94"/>
      <c r="E20" s="94"/>
    </row>
    <row r="21" spans="1:5" ht="33" customHeight="1">
      <c r="A21" s="97">
        <v>4</v>
      </c>
      <c r="B21" s="395"/>
      <c r="C21" s="395"/>
      <c r="D21" s="94"/>
      <c r="E21" s="94"/>
    </row>
    <row r="22" spans="1:5" ht="33" customHeight="1">
      <c r="A22" s="97">
        <v>5</v>
      </c>
      <c r="B22" s="395"/>
      <c r="C22" s="395"/>
      <c r="D22" s="94"/>
      <c r="E22" s="94"/>
    </row>
    <row r="23" spans="1:5" ht="33" customHeight="1">
      <c r="A23" s="97">
        <v>6</v>
      </c>
      <c r="B23" s="396"/>
      <c r="C23" s="397"/>
      <c r="D23" s="94"/>
      <c r="E23" s="94"/>
    </row>
    <row r="24" spans="1:5" ht="33" customHeight="1">
      <c r="A24" s="97">
        <v>7</v>
      </c>
      <c r="B24" s="396"/>
      <c r="C24" s="397"/>
      <c r="D24" s="94"/>
      <c r="E24" s="94"/>
    </row>
    <row r="25" spans="1:5" ht="33" customHeight="1">
      <c r="A25" s="97">
        <v>8</v>
      </c>
      <c r="B25" s="396"/>
      <c r="C25" s="397"/>
      <c r="D25" s="94"/>
      <c r="E25" s="94"/>
    </row>
    <row r="26" spans="1:5" ht="33" customHeight="1">
      <c r="A26" s="97">
        <v>9</v>
      </c>
      <c r="B26" s="396"/>
      <c r="C26" s="397"/>
      <c r="D26" s="94"/>
      <c r="E26" s="94"/>
    </row>
    <row r="27" spans="1:5" ht="33" customHeight="1">
      <c r="A27" s="97">
        <v>10</v>
      </c>
      <c r="B27" s="395"/>
      <c r="C27" s="395"/>
      <c r="D27" s="94"/>
      <c r="E27" s="94"/>
    </row>
    <row r="28" spans="1:5" ht="39" customHeight="1">
      <c r="A28" s="69"/>
      <c r="B28" s="69"/>
      <c r="C28" s="75"/>
      <c r="D28" s="69"/>
      <c r="E28" s="69"/>
    </row>
    <row r="29" spans="1:5" ht="24.75" customHeight="1">
      <c r="A29" s="74" t="s">
        <v>85</v>
      </c>
      <c r="B29" s="98">
        <f>'Name of the bidder'!C18</f>
        <v>0</v>
      </c>
      <c r="D29" s="75" t="s">
        <v>86</v>
      </c>
      <c r="E29" s="100">
        <f>'Name of the bidder'!C15</f>
        <v>0</v>
      </c>
    </row>
    <row r="30" spans="1:5" ht="24.75" customHeight="1">
      <c r="A30" s="74" t="s">
        <v>87</v>
      </c>
      <c r="B30" s="100">
        <f>'Name of the bidder'!C19</f>
        <v>0</v>
      </c>
      <c r="D30" s="75" t="s">
        <v>88</v>
      </c>
      <c r="E30" s="100">
        <f>'Name of the bidder'!C16</f>
        <v>0</v>
      </c>
    </row>
    <row r="31" spans="1:5" ht="33.75" customHeight="1">
      <c r="A31" s="381" t="s">
        <v>113</v>
      </c>
      <c r="B31" s="381"/>
      <c r="C31" s="381"/>
      <c r="D31" s="381"/>
      <c r="E31" s="381"/>
    </row>
  </sheetData>
  <sheetProtection algorithmName="SHA-512" hashValue="pd7dZ9QQIEO/y8ElY9BVB3ssBGZvpvUIXWuPH8eAOOwxWddCddG+gZPygVembNJ3pFmkGNw0Wsr7eNgS7yDvxA==" saltValue="Z3bfOcHJZrzNo68fRczzFA==" spinCount="100000" sheet="1" objects="1" scenarios="1"/>
  <mergeCells count="20">
    <mergeCell ref="B20:C20"/>
    <mergeCell ref="A3:E3"/>
    <mergeCell ref="A5:E5"/>
    <mergeCell ref="A8:C8"/>
    <mergeCell ref="B9:C9"/>
    <mergeCell ref="B10:C10"/>
    <mergeCell ref="B11:C11"/>
    <mergeCell ref="B12:C12"/>
    <mergeCell ref="A15:E15"/>
    <mergeCell ref="B17:C17"/>
    <mergeCell ref="B18:C18"/>
    <mergeCell ref="B19:C19"/>
    <mergeCell ref="B27:C27"/>
    <mergeCell ref="A31:E31"/>
    <mergeCell ref="B21:C21"/>
    <mergeCell ref="B22:C22"/>
    <mergeCell ref="B23:C23"/>
    <mergeCell ref="B24:C24"/>
    <mergeCell ref="B25:C25"/>
    <mergeCell ref="B26:C26"/>
  </mergeCells>
  <pageMargins left="0.7" right="0.7" top="0.75" bottom="0.75" header="0.3" footer="0.3"/>
  <pageSetup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21" r:id="rId4" name="Check Box 1">
              <controlPr defaultSize="0" print="0" autoFill="0" autoLine="0" autoPict="0">
                <anchor moveWithCells="1">
                  <from>
                    <xdr:col>4</xdr:col>
                    <xdr:colOff>885825</xdr:colOff>
                    <xdr:row>27</xdr:row>
                    <xdr:rowOff>57150</xdr:rowOff>
                  </from>
                  <to>
                    <xdr:col>4</xdr:col>
                    <xdr:colOff>1190625</xdr:colOff>
                    <xdr:row>27</xdr:row>
                    <xdr:rowOff>400050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13DF4-A813-4221-BB42-4EA536DF7F3B}">
  <dimension ref="A1:E19"/>
  <sheetViews>
    <sheetView showGridLines="0" view="pageBreakPreview" zoomScale="85" zoomScaleNormal="100" zoomScaleSheetLayoutView="85" workbookViewId="0">
      <selection activeCell="A14" sqref="A14:E14"/>
    </sheetView>
  </sheetViews>
  <sheetFormatPr defaultRowHeight="15.75"/>
  <cols>
    <col min="1" max="1" width="14.140625" style="262" customWidth="1"/>
    <col min="2" max="2" width="22.140625" style="262" customWidth="1"/>
    <col min="3" max="3" width="15.7109375" style="262" customWidth="1"/>
    <col min="4" max="4" width="16.5703125" style="262" customWidth="1"/>
    <col min="5" max="5" width="41.7109375" style="262" customWidth="1"/>
    <col min="6" max="16384" width="9.140625" style="262"/>
  </cols>
  <sheetData>
    <row r="1" spans="1:5" ht="34.5" customHeight="1">
      <c r="A1" s="56" t="str">
        <f>Cover!B3</f>
        <v>SPEC. NO.:SR-I/C&amp;M/WC-4382/2025/RFx- 5002004799 (SR1/NT/W-CIVIL/DOM/B00/25/13222)</v>
      </c>
      <c r="B1" s="81"/>
      <c r="C1" s="81"/>
      <c r="D1" s="81"/>
      <c r="E1" s="135" t="s">
        <v>114</v>
      </c>
    </row>
    <row r="2" spans="1:5">
      <c r="A2" s="82"/>
      <c r="B2" s="82"/>
      <c r="C2" s="82"/>
      <c r="D2" s="82"/>
      <c r="E2" s="82"/>
    </row>
    <row r="3" spans="1:5" ht="34.5" customHeight="1">
      <c r="A3" s="383" t="str">
        <f>Cover!B2</f>
        <v>Renovation of VIP wing of Transit Camp in RHQ Building, POWERGRID, Secunderabad</v>
      </c>
      <c r="B3" s="383"/>
      <c r="C3" s="383"/>
      <c r="D3" s="383"/>
      <c r="E3" s="383"/>
    </row>
    <row r="4" spans="1:5" ht="16.5">
      <c r="A4" s="263"/>
      <c r="B4" s="82"/>
      <c r="C4" s="82"/>
      <c r="D4" s="82"/>
      <c r="E4" s="82"/>
    </row>
    <row r="5" spans="1:5" ht="34.5" customHeight="1">
      <c r="A5" s="400" t="s">
        <v>115</v>
      </c>
      <c r="B5" s="400"/>
      <c r="C5" s="400"/>
      <c r="D5" s="400"/>
      <c r="E5" s="400"/>
    </row>
    <row r="6" spans="1:5" ht="16.5">
      <c r="A6" s="265" t="s">
        <v>2</v>
      </c>
      <c r="B6" s="82"/>
      <c r="C6" s="82"/>
      <c r="D6" s="82"/>
      <c r="E6" s="266" t="s">
        <v>2</v>
      </c>
    </row>
    <row r="7" spans="1:5" ht="16.5">
      <c r="A7" s="401" t="s">
        <v>117</v>
      </c>
      <c r="B7" s="401"/>
      <c r="C7" s="401"/>
      <c r="D7" s="401"/>
      <c r="E7" s="267" t="s">
        <v>22</v>
      </c>
    </row>
    <row r="8" spans="1:5" ht="16.5">
      <c r="A8" s="268" t="s">
        <v>91</v>
      </c>
      <c r="B8" s="398">
        <f>'Name of the bidder'!C7</f>
        <v>0</v>
      </c>
      <c r="C8" s="398"/>
      <c r="D8" s="398"/>
      <c r="E8" s="267" t="s">
        <v>24</v>
      </c>
    </row>
    <row r="9" spans="1:5" ht="16.5">
      <c r="A9" s="268" t="s">
        <v>92</v>
      </c>
      <c r="B9" s="398">
        <f>'Name of the bidder'!C8</f>
        <v>0</v>
      </c>
      <c r="C9" s="398"/>
      <c r="D9" s="398"/>
      <c r="E9" s="267" t="s">
        <v>26</v>
      </c>
    </row>
    <row r="10" spans="1:5" ht="16.5">
      <c r="A10" s="82"/>
      <c r="B10" s="398">
        <f>'Name of the bidder'!C9</f>
        <v>0</v>
      </c>
      <c r="C10" s="398"/>
      <c r="D10" s="398"/>
      <c r="E10" s="267" t="s">
        <v>27</v>
      </c>
    </row>
    <row r="11" spans="1:5" ht="16.5">
      <c r="A11" s="264"/>
      <c r="B11" s="398">
        <f>'Name of the bidder'!C10</f>
        <v>0</v>
      </c>
      <c r="C11" s="398"/>
      <c r="D11" s="398"/>
      <c r="E11" s="269" t="s">
        <v>28</v>
      </c>
    </row>
    <row r="12" spans="1:5" ht="16.5">
      <c r="A12" s="264"/>
      <c r="B12" s="270"/>
      <c r="C12" s="270"/>
      <c r="D12" s="270"/>
      <c r="E12" s="269"/>
    </row>
    <row r="13" spans="1:5" ht="34.5" customHeight="1">
      <c r="A13" s="82" t="s">
        <v>30</v>
      </c>
      <c r="B13" s="82"/>
      <c r="C13" s="82"/>
      <c r="D13" s="82"/>
      <c r="E13" s="82"/>
    </row>
    <row r="14" spans="1:5" ht="87.75" customHeight="1">
      <c r="A14" s="399" t="s">
        <v>569</v>
      </c>
      <c r="B14" s="399"/>
      <c r="C14" s="399"/>
      <c r="D14" s="399"/>
      <c r="E14" s="399"/>
    </row>
    <row r="15" spans="1:5" ht="34.5" customHeight="1">
      <c r="A15" s="82"/>
      <c r="B15" s="82"/>
      <c r="C15" s="82"/>
      <c r="D15" s="271"/>
      <c r="E15" s="82"/>
    </row>
    <row r="16" spans="1:5" ht="34.5" customHeight="1">
      <c r="A16" s="272" t="s">
        <v>85</v>
      </c>
      <c r="B16" s="273">
        <f>'Name of the bidder'!C18</f>
        <v>0</v>
      </c>
      <c r="C16" s="274"/>
      <c r="D16" s="271" t="s">
        <v>86</v>
      </c>
      <c r="E16" s="275">
        <f>'Name of the bidder'!C15</f>
        <v>0</v>
      </c>
    </row>
    <row r="17" spans="1:5" ht="34.5" customHeight="1">
      <c r="A17" s="272" t="s">
        <v>87</v>
      </c>
      <c r="B17" s="273">
        <f>'Name of the bidder'!C19</f>
        <v>0</v>
      </c>
      <c r="C17" s="274"/>
      <c r="D17" s="271" t="s">
        <v>88</v>
      </c>
      <c r="E17" s="275">
        <f>'Name of the bidder'!C16</f>
        <v>0</v>
      </c>
    </row>
    <row r="18" spans="1:5" ht="16.5">
      <c r="A18" s="82"/>
      <c r="B18" s="82"/>
      <c r="C18" s="82"/>
      <c r="D18" s="271"/>
      <c r="E18" s="82"/>
    </row>
    <row r="19" spans="1:5">
      <c r="A19" s="82"/>
      <c r="B19" s="82"/>
      <c r="C19" s="82"/>
      <c r="D19" s="82"/>
      <c r="E19" s="82"/>
    </row>
  </sheetData>
  <sheetProtection algorithmName="SHA-512" hashValue="mnyCh2WtxmZBaesuSvMKsJHII96/NPSdbIt95/R6h3y/Wkgt+XpfhSMR3JOnlJMIJQiK5qC1EuPiGgmBtVbp4w==" saltValue="WSuuvKQYK1mh+WCOrXzj4g==" spinCount="100000" sheet="1" objects="1" scenarios="1"/>
  <mergeCells count="8">
    <mergeCell ref="B11:D11"/>
    <mergeCell ref="A14:E14"/>
    <mergeCell ref="A3:E3"/>
    <mergeCell ref="A5:E5"/>
    <mergeCell ref="A7:D7"/>
    <mergeCell ref="B8:D8"/>
    <mergeCell ref="B9:D9"/>
    <mergeCell ref="B10:D10"/>
  </mergeCells>
  <pageMargins left="0.7" right="0.7" top="0.75" bottom="0.75" header="0.3" footer="0.3"/>
  <pageSetup scale="64" orientation="portrait" r:id="rId1"/>
  <colBreaks count="1" manualBreakCount="1">
    <brk id="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E5456-C53F-46F8-89B3-15A8F72CCE2D}">
  <dimension ref="A1:E64"/>
  <sheetViews>
    <sheetView showGridLines="0" view="pageBreakPreview" zoomScaleNormal="100" zoomScaleSheetLayoutView="100" workbookViewId="0">
      <selection activeCell="A59" sqref="A59:E59"/>
    </sheetView>
  </sheetViews>
  <sheetFormatPr defaultRowHeight="13.5"/>
  <cols>
    <col min="1" max="1" width="13.85546875" customWidth="1"/>
    <col min="2" max="2" width="20.7109375" customWidth="1"/>
    <col min="3" max="3" width="15.85546875" customWidth="1"/>
    <col min="4" max="4" width="16.140625" customWidth="1"/>
    <col min="5" max="5" width="51.85546875" customWidth="1"/>
  </cols>
  <sheetData>
    <row r="1" spans="1:5" ht="28.5" customHeight="1">
      <c r="A1" s="167" t="str">
        <f>Cover!B3</f>
        <v>SPEC. NO.:SR-I/C&amp;M/WC-4382/2025/RFx- 5002004799 (SR1/NT/W-CIVIL/DOM/B00/25/13222)</v>
      </c>
      <c r="B1" s="168"/>
      <c r="C1" s="168"/>
      <c r="D1" s="168"/>
      <c r="E1" s="169" t="s">
        <v>570</v>
      </c>
    </row>
    <row r="2" spans="1:5" ht="16.5">
      <c r="A2" s="170"/>
      <c r="B2" s="170"/>
      <c r="C2" s="170"/>
      <c r="D2" s="170"/>
      <c r="E2" s="170"/>
    </row>
    <row r="3" spans="1:5" ht="32.25" customHeight="1">
      <c r="A3" s="421" t="str">
        <f>Cover!B2</f>
        <v>Renovation of VIP wing of Transit Camp in RHQ Building, POWERGRID, Secunderabad</v>
      </c>
      <c r="B3" s="421"/>
      <c r="C3" s="421"/>
      <c r="D3" s="421"/>
      <c r="E3" s="421"/>
    </row>
    <row r="4" spans="1:5" ht="16.5">
      <c r="A4" s="171"/>
      <c r="B4" s="170"/>
      <c r="C4" s="170"/>
      <c r="D4" s="170"/>
      <c r="E4" s="170"/>
    </row>
    <row r="5" spans="1:5" ht="27.75" customHeight="1">
      <c r="A5" s="422" t="s">
        <v>116</v>
      </c>
      <c r="B5" s="422"/>
      <c r="C5" s="422"/>
      <c r="D5" s="422"/>
      <c r="E5" s="422"/>
    </row>
    <row r="6" spans="1:5" ht="16.5">
      <c r="A6" s="172"/>
      <c r="B6" s="170"/>
      <c r="C6" s="170"/>
      <c r="D6" s="170"/>
      <c r="E6" s="170"/>
    </row>
    <row r="7" spans="1:5" ht="16.5">
      <c r="A7" s="173" t="s">
        <v>117</v>
      </c>
      <c r="B7" s="170"/>
      <c r="C7" s="170"/>
      <c r="D7" s="170"/>
      <c r="E7" s="61" t="s">
        <v>541</v>
      </c>
    </row>
    <row r="8" spans="1:5" ht="16.5">
      <c r="A8" s="423" t="s">
        <v>555</v>
      </c>
      <c r="B8" s="423"/>
      <c r="C8" s="423"/>
      <c r="D8" s="423"/>
      <c r="E8" s="62" t="s">
        <v>118</v>
      </c>
    </row>
    <row r="9" spans="1:5" ht="16.5">
      <c r="A9" s="86" t="s">
        <v>91</v>
      </c>
      <c r="B9" s="379">
        <f>'Name of the bidder'!C7</f>
        <v>0</v>
      </c>
      <c r="C9" s="379"/>
      <c r="D9" s="379"/>
      <c r="E9" s="62" t="s">
        <v>27</v>
      </c>
    </row>
    <row r="10" spans="1:5" ht="16.5">
      <c r="A10" s="86" t="s">
        <v>92</v>
      </c>
      <c r="B10" s="379">
        <f>'Name of the bidder'!C8</f>
        <v>0</v>
      </c>
      <c r="C10" s="379"/>
      <c r="D10" s="379"/>
      <c r="E10" s="62" t="s">
        <v>119</v>
      </c>
    </row>
    <row r="11" spans="1:5" ht="16.5">
      <c r="A11" s="170"/>
      <c r="B11" s="379">
        <f>'Name of the bidder'!C9</f>
        <v>0</v>
      </c>
      <c r="C11" s="379"/>
      <c r="D11" s="379"/>
      <c r="E11" s="62" t="s">
        <v>120</v>
      </c>
    </row>
    <row r="12" spans="1:5" ht="16.5">
      <c r="A12" s="172"/>
      <c r="B12" s="379">
        <f>'Name of the bidder'!C10</f>
        <v>0</v>
      </c>
      <c r="C12" s="379"/>
      <c r="D12" s="379"/>
      <c r="E12" s="87" t="s">
        <v>121</v>
      </c>
    </row>
    <row r="13" spans="1:5" ht="16.5">
      <c r="A13" s="172"/>
      <c r="B13" s="379"/>
      <c r="C13" s="379"/>
      <c r="D13" s="379"/>
      <c r="E13" s="170"/>
    </row>
    <row r="14" spans="1:5" ht="33" customHeight="1">
      <c r="A14" s="170" t="s">
        <v>30</v>
      </c>
      <c r="B14" s="170"/>
      <c r="C14" s="170"/>
      <c r="D14" s="170"/>
      <c r="E14" s="170"/>
    </row>
    <row r="15" spans="1:5" ht="24" hidden="1" customHeight="1">
      <c r="A15" s="170" t="s">
        <v>122</v>
      </c>
      <c r="B15" s="170"/>
      <c r="C15" s="170"/>
      <c r="D15" s="170"/>
      <c r="E15" s="170"/>
    </row>
    <row r="16" spans="1:5" ht="24" hidden="1" customHeight="1">
      <c r="A16" s="170" t="s">
        <v>123</v>
      </c>
      <c r="B16" s="170"/>
      <c r="C16" s="170"/>
      <c r="D16" s="170"/>
      <c r="E16" s="170"/>
    </row>
    <row r="17" spans="1:5" ht="27.75" hidden="1" customHeight="1">
      <c r="A17" s="170" t="s">
        <v>124</v>
      </c>
      <c r="B17" s="170"/>
      <c r="C17" s="170"/>
      <c r="D17" s="170"/>
      <c r="E17" s="170"/>
    </row>
    <row r="18" spans="1:5" ht="16.5" hidden="1">
      <c r="A18" s="170"/>
      <c r="B18" s="170"/>
      <c r="C18" s="170"/>
      <c r="D18" s="170"/>
      <c r="E18" s="170"/>
    </row>
    <row r="19" spans="1:5" ht="16.5" hidden="1">
      <c r="A19" s="174" t="s">
        <v>125</v>
      </c>
      <c r="B19" s="170"/>
      <c r="C19" s="170"/>
      <c r="D19" s="170" t="s">
        <v>126</v>
      </c>
      <c r="E19" s="175"/>
    </row>
    <row r="20" spans="1:5" ht="16.5" hidden="1">
      <c r="A20" s="170"/>
      <c r="B20" s="170"/>
      <c r="C20" s="170"/>
      <c r="D20" s="170"/>
      <c r="E20" s="176" t="s">
        <v>127</v>
      </c>
    </row>
    <row r="21" spans="1:5" ht="27.75" customHeight="1">
      <c r="A21" s="419" t="s">
        <v>128</v>
      </c>
      <c r="B21" s="419"/>
      <c r="C21" s="419"/>
      <c r="D21" s="419"/>
      <c r="E21" s="419"/>
    </row>
    <row r="22" spans="1:5" ht="16.5">
      <c r="A22" s="177" t="s">
        <v>129</v>
      </c>
      <c r="B22" s="403" t="s">
        <v>130</v>
      </c>
      <c r="C22" s="403"/>
      <c r="D22" s="403"/>
      <c r="E22" s="178" t="s">
        <v>212</v>
      </c>
    </row>
    <row r="23" spans="1:5" ht="25.5" customHeight="1">
      <c r="A23" s="179" t="s">
        <v>131</v>
      </c>
      <c r="B23" s="402" t="s">
        <v>132</v>
      </c>
      <c r="C23" s="402"/>
      <c r="D23" s="402"/>
      <c r="E23" s="180"/>
    </row>
    <row r="24" spans="1:5" ht="25.5" customHeight="1">
      <c r="A24" s="181"/>
      <c r="B24" s="402" t="s">
        <v>133</v>
      </c>
      <c r="C24" s="402"/>
      <c r="D24" s="402"/>
      <c r="E24" s="182"/>
    </row>
    <row r="25" spans="1:5" ht="25.5" customHeight="1">
      <c r="A25" s="181"/>
      <c r="B25" s="402"/>
      <c r="C25" s="402"/>
      <c r="D25" s="402"/>
      <c r="E25" s="182"/>
    </row>
    <row r="26" spans="1:5" ht="25.5" customHeight="1">
      <c r="A26" s="181"/>
      <c r="B26" s="402"/>
      <c r="C26" s="402"/>
      <c r="D26" s="402"/>
      <c r="E26" s="182"/>
    </row>
    <row r="27" spans="1:5" ht="25.5" customHeight="1">
      <c r="A27" s="181"/>
      <c r="B27" s="402" t="s">
        <v>134</v>
      </c>
      <c r="C27" s="402"/>
      <c r="D27" s="402"/>
      <c r="E27" s="182"/>
    </row>
    <row r="28" spans="1:5" ht="25.5" customHeight="1">
      <c r="A28" s="181"/>
      <c r="B28" s="402"/>
      <c r="C28" s="402"/>
      <c r="D28" s="402"/>
      <c r="E28" s="183"/>
    </row>
    <row r="29" spans="1:5" ht="25.5" customHeight="1">
      <c r="A29" s="181"/>
      <c r="B29" s="402"/>
      <c r="C29" s="402"/>
      <c r="D29" s="402"/>
      <c r="E29" s="183"/>
    </row>
    <row r="30" spans="1:5" ht="25.5" customHeight="1">
      <c r="A30" s="181"/>
      <c r="B30" s="402" t="s">
        <v>135</v>
      </c>
      <c r="C30" s="402"/>
      <c r="D30" s="402"/>
      <c r="E30" s="183"/>
    </row>
    <row r="31" spans="1:5" ht="25.5" customHeight="1">
      <c r="A31" s="181"/>
      <c r="B31" s="402"/>
      <c r="C31" s="402"/>
      <c r="D31" s="402"/>
      <c r="E31" s="182"/>
    </row>
    <row r="32" spans="1:5" ht="25.5" customHeight="1">
      <c r="A32" s="181"/>
      <c r="B32" s="402"/>
      <c r="C32" s="402"/>
      <c r="D32" s="402"/>
      <c r="E32" s="184"/>
    </row>
    <row r="33" spans="1:5" ht="21.75" customHeight="1">
      <c r="A33" s="179" t="s">
        <v>136</v>
      </c>
      <c r="B33" s="417" t="s">
        <v>137</v>
      </c>
      <c r="C33" s="417"/>
      <c r="D33" s="417"/>
      <c r="E33" s="225"/>
    </row>
    <row r="34" spans="1:5" ht="58.5" customHeight="1">
      <c r="A34" s="181"/>
      <c r="B34" s="418" t="s">
        <v>138</v>
      </c>
      <c r="C34" s="419"/>
      <c r="D34" s="420"/>
      <c r="E34" s="224"/>
    </row>
    <row r="35" spans="1:5" ht="17.25" thickBot="1">
      <c r="A35" s="185" t="s">
        <v>139</v>
      </c>
      <c r="B35" s="411" t="s">
        <v>140</v>
      </c>
      <c r="C35" s="411"/>
      <c r="D35" s="411"/>
      <c r="E35" s="186"/>
    </row>
    <row r="36" spans="1:5" ht="63.75" customHeight="1">
      <c r="A36" s="187" t="s">
        <v>141</v>
      </c>
      <c r="B36" s="416" t="s">
        <v>142</v>
      </c>
      <c r="C36" s="416"/>
      <c r="D36" s="416"/>
      <c r="E36" s="188"/>
    </row>
    <row r="37" spans="1:5" ht="29.25" customHeight="1">
      <c r="A37" s="189">
        <v>6</v>
      </c>
      <c r="B37" s="407" t="s">
        <v>143</v>
      </c>
      <c r="C37" s="408"/>
      <c r="D37" s="409"/>
      <c r="E37" s="190" t="s">
        <v>144</v>
      </c>
    </row>
    <row r="38" spans="1:5" ht="16.5">
      <c r="A38" s="191" t="s">
        <v>145</v>
      </c>
      <c r="B38" s="410" t="s">
        <v>146</v>
      </c>
      <c r="C38" s="410"/>
      <c r="D38" s="410"/>
      <c r="E38" s="192"/>
    </row>
    <row r="39" spans="1:5" ht="16.5">
      <c r="A39" s="185" t="s">
        <v>147</v>
      </c>
      <c r="B39" s="411" t="s">
        <v>148</v>
      </c>
      <c r="C39" s="411"/>
      <c r="D39" s="411"/>
      <c r="E39" s="186"/>
    </row>
    <row r="40" spans="1:5" ht="16.5">
      <c r="A40" s="193" t="s">
        <v>149</v>
      </c>
      <c r="B40" s="402" t="s">
        <v>150</v>
      </c>
      <c r="C40" s="402"/>
      <c r="D40" s="402"/>
      <c r="E40" s="186"/>
    </row>
    <row r="41" spans="1:5" ht="16.5">
      <c r="A41" s="194"/>
      <c r="B41" s="402"/>
      <c r="C41" s="402"/>
      <c r="D41" s="402"/>
      <c r="E41" s="182"/>
    </row>
    <row r="42" spans="1:5" ht="16.5">
      <c r="A42" s="195"/>
      <c r="B42" s="406"/>
      <c r="C42" s="406"/>
      <c r="D42" s="406"/>
      <c r="E42" s="184"/>
    </row>
    <row r="43" spans="1:5" ht="16.5">
      <c r="A43" s="194" t="s">
        <v>151</v>
      </c>
      <c r="B43" s="412" t="s">
        <v>152</v>
      </c>
      <c r="C43" s="412"/>
      <c r="D43" s="412"/>
      <c r="E43" s="196"/>
    </row>
    <row r="44" spans="1:5" ht="16.5">
      <c r="A44" s="194"/>
      <c r="B44" s="402" t="s">
        <v>17</v>
      </c>
      <c r="C44" s="402"/>
      <c r="D44" s="402"/>
      <c r="E44" s="182"/>
    </row>
    <row r="45" spans="1:5" ht="16.5">
      <c r="A45" s="193" t="s">
        <v>153</v>
      </c>
      <c r="B45" s="413" t="s">
        <v>154</v>
      </c>
      <c r="C45" s="414"/>
      <c r="D45" s="415"/>
      <c r="E45" s="197"/>
    </row>
    <row r="46" spans="1:5" ht="16.5">
      <c r="A46" s="194"/>
      <c r="B46" s="402" t="s">
        <v>155</v>
      </c>
      <c r="C46" s="402"/>
      <c r="D46" s="402"/>
      <c r="E46" s="182"/>
    </row>
    <row r="47" spans="1:5" ht="16.5">
      <c r="A47" s="194"/>
      <c r="B47" s="402" t="s">
        <v>156</v>
      </c>
      <c r="C47" s="402"/>
      <c r="D47" s="402"/>
      <c r="E47" s="182"/>
    </row>
    <row r="48" spans="1:5" ht="16.5">
      <c r="A48" s="195"/>
      <c r="B48" s="406" t="s">
        <v>157</v>
      </c>
      <c r="C48" s="406"/>
      <c r="D48" s="406"/>
      <c r="E48" s="184"/>
    </row>
    <row r="49" spans="1:5" ht="16.5">
      <c r="A49" s="193" t="s">
        <v>158</v>
      </c>
      <c r="B49" s="405" t="s">
        <v>159</v>
      </c>
      <c r="C49" s="405"/>
      <c r="D49" s="405"/>
      <c r="E49" s="197"/>
    </row>
    <row r="50" spans="1:5" ht="16.5">
      <c r="A50" s="194"/>
      <c r="B50" s="402" t="s">
        <v>160</v>
      </c>
      <c r="C50" s="402"/>
      <c r="D50" s="402"/>
      <c r="E50" s="182"/>
    </row>
    <row r="51" spans="1:5" ht="16.5">
      <c r="A51" s="194"/>
      <c r="B51" s="402" t="s">
        <v>161</v>
      </c>
      <c r="C51" s="402"/>
      <c r="D51" s="402"/>
      <c r="E51" s="182"/>
    </row>
    <row r="52" spans="1:5" ht="16.5">
      <c r="A52" s="194"/>
      <c r="B52" s="402"/>
      <c r="C52" s="402"/>
      <c r="D52" s="402"/>
      <c r="E52" s="182"/>
    </row>
    <row r="53" spans="1:5" ht="16.5">
      <c r="A53" s="194"/>
      <c r="B53" s="402"/>
      <c r="C53" s="402"/>
      <c r="D53" s="402"/>
      <c r="E53" s="182"/>
    </row>
    <row r="54" spans="1:5" ht="16.5">
      <c r="A54" s="194"/>
      <c r="B54" s="402" t="s">
        <v>162</v>
      </c>
      <c r="C54" s="402"/>
      <c r="D54" s="402"/>
      <c r="E54" s="182"/>
    </row>
    <row r="55" spans="1:5" ht="16.5">
      <c r="A55" s="194"/>
      <c r="B55" s="402" t="s">
        <v>163</v>
      </c>
      <c r="C55" s="402"/>
      <c r="D55" s="402"/>
      <c r="E55" s="182" t="s">
        <v>164</v>
      </c>
    </row>
    <row r="56" spans="1:5" ht="35.25" customHeight="1">
      <c r="A56" s="199" t="s">
        <v>165</v>
      </c>
      <c r="B56" s="403" t="s">
        <v>166</v>
      </c>
      <c r="C56" s="403"/>
      <c r="D56" s="403"/>
      <c r="E56" s="186"/>
    </row>
    <row r="57" spans="1:5" ht="36.75" customHeight="1">
      <c r="A57" s="199" t="s">
        <v>167</v>
      </c>
      <c r="B57" s="403" t="s">
        <v>168</v>
      </c>
      <c r="C57" s="403"/>
      <c r="D57" s="403"/>
      <c r="E57" s="186"/>
    </row>
    <row r="58" spans="1:5" ht="16.5">
      <c r="A58" s="198"/>
      <c r="B58" s="198"/>
      <c r="C58" s="198"/>
      <c r="D58" s="198"/>
      <c r="E58" s="198"/>
    </row>
    <row r="59" spans="1:5" ht="40.5" customHeight="1">
      <c r="A59" s="404" t="s">
        <v>169</v>
      </c>
      <c r="B59" s="404"/>
      <c r="C59" s="404"/>
      <c r="D59" s="404"/>
      <c r="E59" s="404"/>
    </row>
    <row r="60" spans="1:5" ht="16.5">
      <c r="A60" s="200"/>
      <c r="B60" s="170"/>
      <c r="C60" s="170"/>
      <c r="D60" s="201"/>
      <c r="E60" s="170"/>
    </row>
    <row r="61" spans="1:5" ht="16.5">
      <c r="A61" s="170"/>
      <c r="B61" s="170"/>
      <c r="C61" s="170"/>
      <c r="D61" s="202"/>
      <c r="E61" s="170"/>
    </row>
    <row r="62" spans="1:5" ht="27" customHeight="1">
      <c r="A62" s="203" t="s">
        <v>85</v>
      </c>
      <c r="B62" s="204">
        <f>'Name of the bidder'!C18</f>
        <v>0</v>
      </c>
      <c r="C62" s="170"/>
      <c r="D62" s="202" t="s">
        <v>86</v>
      </c>
      <c r="E62" s="205">
        <f>'Name of the bidder'!C15</f>
        <v>0</v>
      </c>
    </row>
    <row r="63" spans="1:5" ht="27" customHeight="1">
      <c r="A63" s="203" t="s">
        <v>87</v>
      </c>
      <c r="B63" s="204">
        <f>'Name of the bidder'!C19</f>
        <v>0</v>
      </c>
      <c r="C63" s="170"/>
      <c r="D63" s="202" t="s">
        <v>88</v>
      </c>
      <c r="E63" s="205">
        <f>'Name of the bidder'!C16</f>
        <v>0</v>
      </c>
    </row>
    <row r="64" spans="1:5" ht="16.5">
      <c r="A64" s="170"/>
      <c r="B64" s="170"/>
      <c r="C64" s="170"/>
      <c r="D64" s="202"/>
      <c r="E64" s="200"/>
    </row>
  </sheetData>
  <sheetProtection algorithmName="SHA-512" hashValue="B/+kLnLaEd3/UKu1E2encj8beGycXYdl++dOXdIR8vsl7zUPo5mLv/snqQOG1p7MJVrjzTktfr+z5aQCx82qNg==" saltValue="aHQaPI3RtKTtMCdvsYzgAA==" spinCount="100000" sheet="1" objects="1" scenarios="1"/>
  <mergeCells count="46">
    <mergeCell ref="B24:D24"/>
    <mergeCell ref="A3:E3"/>
    <mergeCell ref="A5:E5"/>
    <mergeCell ref="A8:D8"/>
    <mergeCell ref="B9:D9"/>
    <mergeCell ref="B10:D10"/>
    <mergeCell ref="B11:D11"/>
    <mergeCell ref="B12:D12"/>
    <mergeCell ref="B13:D13"/>
    <mergeCell ref="A21:E21"/>
    <mergeCell ref="B22:D22"/>
    <mergeCell ref="B23:D23"/>
    <mergeCell ref="B36:D36"/>
    <mergeCell ref="B25:D25"/>
    <mergeCell ref="B26:D26"/>
    <mergeCell ref="B27:D27"/>
    <mergeCell ref="B28:D28"/>
    <mergeCell ref="B29:D29"/>
    <mergeCell ref="B30:D30"/>
    <mergeCell ref="B31:D31"/>
    <mergeCell ref="B32:D32"/>
    <mergeCell ref="B33:D33"/>
    <mergeCell ref="B34:D34"/>
    <mergeCell ref="B35:D35"/>
    <mergeCell ref="B48:D48"/>
    <mergeCell ref="B37:D37"/>
    <mergeCell ref="B38:D38"/>
    <mergeCell ref="B39:D39"/>
    <mergeCell ref="B40:D40"/>
    <mergeCell ref="B41:D41"/>
    <mergeCell ref="B42:D42"/>
    <mergeCell ref="B43:D43"/>
    <mergeCell ref="B44:D44"/>
    <mergeCell ref="B45:D45"/>
    <mergeCell ref="B46:D46"/>
    <mergeCell ref="B47:D47"/>
    <mergeCell ref="B55:D55"/>
    <mergeCell ref="B56:D56"/>
    <mergeCell ref="B57:D57"/>
    <mergeCell ref="A59:E59"/>
    <mergeCell ref="B49:D49"/>
    <mergeCell ref="B50:D50"/>
    <mergeCell ref="B51:D51"/>
    <mergeCell ref="B52:D52"/>
    <mergeCell ref="B53:D53"/>
    <mergeCell ref="B54:D54"/>
  </mergeCells>
  <dataValidations count="4">
    <dataValidation type="list" allowBlank="1" showInputMessage="1" showErrorMessage="1" sqref="E33" xr:uid="{0FBF6566-A76E-4DC7-A9B4-97811149A509}">
      <formula1>"MSE BIDDER, NON-MSE BIDDER"</formula1>
    </dataValidation>
    <dataValidation type="list" allowBlank="1" showInputMessage="1" showErrorMessage="1" sqref="E34" xr:uid="{9D91987C-8D48-45D9-A120-FC531702A8A4}">
      <formula1>"MICRO, SMALL, MEDIUM, NOT APPLICABLE"</formula1>
    </dataValidation>
    <dataValidation type="list" allowBlank="1" showInputMessage="1" showErrorMessage="1" sqref="E19" xr:uid="{E74A5A9B-228A-40BC-B222-B8255809EAF0}">
      <formula1>"YES, NO"</formula1>
    </dataValidation>
    <dataValidation type="list" allowBlank="1" showInputMessage="1" showErrorMessage="1" sqref="E55" xr:uid="{8F54AEEB-32AD-4FA8-95FF-0FCE7358E9D7}">
      <formula1>$F$55:$G$55</formula1>
    </dataValidation>
  </dataValidations>
  <pageMargins left="0.7" right="0.7" top="0.75" bottom="0.75" header="0.3" footer="0.3"/>
  <pageSetup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F0680-A5F3-49D9-9ADA-FD34091201D1}">
  <dimension ref="A1:L79"/>
  <sheetViews>
    <sheetView showGridLines="0" view="pageBreakPreview" zoomScaleNormal="100" zoomScaleSheetLayoutView="100" workbookViewId="0">
      <selection activeCell="J75" sqref="J75"/>
    </sheetView>
  </sheetViews>
  <sheetFormatPr defaultRowHeight="13.5"/>
  <cols>
    <col min="2" max="2" width="19.140625" customWidth="1"/>
    <col min="3" max="4" width="11" customWidth="1"/>
    <col min="5" max="8" width="10.140625" customWidth="1"/>
    <col min="9" max="9" width="11" customWidth="1"/>
    <col min="10" max="12" width="10.28515625" customWidth="1"/>
  </cols>
  <sheetData>
    <row r="1" spans="1:12" ht="33.75" customHeight="1">
      <c r="A1" s="134" t="str">
        <f>Cover!B3</f>
        <v>SPEC. NO.:SR-I/C&amp;M/WC-4382/2025/RFx- 5002004799 (SR1/NT/W-CIVIL/DOM/B00/25/13222)</v>
      </c>
      <c r="B1" s="124"/>
      <c r="C1" s="124"/>
      <c r="D1" s="124"/>
      <c r="E1" s="124"/>
      <c r="F1" s="124"/>
      <c r="G1" s="124"/>
      <c r="H1" s="124"/>
      <c r="I1" s="124"/>
      <c r="J1" s="124"/>
      <c r="K1" s="124"/>
      <c r="L1" s="135" t="s">
        <v>170</v>
      </c>
    </row>
    <row r="2" spans="1:12" ht="15.75">
      <c r="A2" s="121"/>
      <c r="B2" s="121"/>
      <c r="C2" s="121"/>
      <c r="D2" s="121"/>
      <c r="E2" s="121"/>
      <c r="F2" s="121"/>
      <c r="G2" s="121"/>
      <c r="H2" s="121"/>
      <c r="I2" s="121"/>
      <c r="J2" s="121"/>
      <c r="K2" s="121"/>
      <c r="L2" s="121"/>
    </row>
    <row r="3" spans="1:12" ht="16.5">
      <c r="A3" s="350" t="str">
        <f>Cover!B2</f>
        <v>Renovation of VIP wing of Transit Camp in RHQ Building, POWERGRID, Secunderabad</v>
      </c>
      <c r="B3" s="350"/>
      <c r="C3" s="350"/>
      <c r="D3" s="350"/>
      <c r="E3" s="350"/>
      <c r="F3" s="350"/>
      <c r="G3" s="350"/>
      <c r="H3" s="350"/>
      <c r="I3" s="350"/>
      <c r="J3" s="350"/>
      <c r="K3" s="350"/>
      <c r="L3" s="350"/>
    </row>
    <row r="4" spans="1:12" ht="16.5">
      <c r="A4" s="114"/>
      <c r="B4" s="65"/>
      <c r="C4" s="65"/>
      <c r="D4" s="65"/>
      <c r="E4" s="65"/>
      <c r="F4" s="65"/>
      <c r="G4" s="65"/>
      <c r="H4" s="136"/>
      <c r="I4" s="137"/>
      <c r="J4" s="65"/>
      <c r="K4" s="65"/>
      <c r="L4" s="65"/>
    </row>
    <row r="5" spans="1:12" ht="15">
      <c r="A5" s="444" t="s">
        <v>171</v>
      </c>
      <c r="B5" s="444"/>
      <c r="C5" s="444"/>
      <c r="D5" s="444"/>
      <c r="E5" s="444"/>
      <c r="F5" s="444"/>
      <c r="G5" s="444"/>
      <c r="H5" s="444"/>
      <c r="I5" s="444"/>
      <c r="J5" s="444"/>
      <c r="K5" s="444"/>
      <c r="L5" s="444"/>
    </row>
    <row r="6" spans="1:12" ht="16.5">
      <c r="A6" s="92"/>
      <c r="B6" s="65"/>
      <c r="C6" s="65"/>
      <c r="D6" s="65"/>
      <c r="E6" s="65"/>
      <c r="F6" s="65"/>
      <c r="G6" s="65"/>
      <c r="H6" s="136"/>
      <c r="I6" s="137"/>
      <c r="J6" s="65"/>
      <c r="K6" s="65"/>
      <c r="L6" s="65"/>
    </row>
    <row r="7" spans="1:12" ht="16.5">
      <c r="A7" s="66" t="s">
        <v>2</v>
      </c>
      <c r="B7" s="65"/>
      <c r="C7" s="65"/>
      <c r="D7" s="65"/>
      <c r="E7" s="65"/>
      <c r="F7" s="65"/>
      <c r="G7" s="138" t="s">
        <v>2</v>
      </c>
      <c r="H7" s="65"/>
      <c r="I7" s="137"/>
      <c r="J7" s="65"/>
      <c r="K7" s="65"/>
      <c r="L7" s="65"/>
    </row>
    <row r="8" spans="1:12" ht="16.5">
      <c r="A8" s="445" t="s">
        <v>117</v>
      </c>
      <c r="B8" s="445"/>
      <c r="C8" s="445"/>
      <c r="D8" s="445"/>
      <c r="E8" s="445"/>
      <c r="F8" s="445"/>
      <c r="G8" s="61" t="s">
        <v>22</v>
      </c>
      <c r="H8" s="65"/>
      <c r="I8" s="137"/>
      <c r="J8" s="65"/>
      <c r="K8" s="65"/>
      <c r="L8" s="65"/>
    </row>
    <row r="9" spans="1:12" ht="16.5">
      <c r="A9" s="88" t="s">
        <v>91</v>
      </c>
      <c r="B9" s="442">
        <f>'Name of the bidder'!C7</f>
        <v>0</v>
      </c>
      <c r="C9" s="442"/>
      <c r="D9" s="442"/>
      <c r="E9" s="442"/>
      <c r="F9" s="442"/>
      <c r="G9" s="62" t="s">
        <v>118</v>
      </c>
      <c r="H9" s="65"/>
      <c r="I9" s="137"/>
      <c r="J9" s="65"/>
      <c r="K9" s="65"/>
      <c r="L9" s="65"/>
    </row>
    <row r="10" spans="1:12" ht="16.5">
      <c r="A10" s="88" t="s">
        <v>92</v>
      </c>
      <c r="B10" s="442">
        <f>'Name of the bidder'!C8</f>
        <v>0</v>
      </c>
      <c r="C10" s="442"/>
      <c r="D10" s="442"/>
      <c r="E10" s="442"/>
      <c r="F10" s="442"/>
      <c r="G10" s="62" t="s">
        <v>27</v>
      </c>
      <c r="H10" s="65"/>
      <c r="I10" s="137"/>
      <c r="J10" s="65"/>
      <c r="K10" s="65"/>
      <c r="L10" s="65"/>
    </row>
    <row r="11" spans="1:12" ht="16.5">
      <c r="A11" s="65"/>
      <c r="B11" s="442">
        <f>'Name of the bidder'!C9</f>
        <v>0</v>
      </c>
      <c r="C11" s="442"/>
      <c r="D11" s="442"/>
      <c r="E11" s="442"/>
      <c r="F11" s="442"/>
      <c r="G11" s="62" t="s">
        <v>119</v>
      </c>
      <c r="H11" s="65"/>
      <c r="I11" s="65"/>
      <c r="J11" s="65"/>
      <c r="K11" s="65"/>
      <c r="L11" s="65"/>
    </row>
    <row r="12" spans="1:12" ht="16.5">
      <c r="A12" s="92"/>
      <c r="B12" s="442">
        <f>'Name of the bidder'!C10</f>
        <v>0</v>
      </c>
      <c r="C12" s="442"/>
      <c r="D12" s="442"/>
      <c r="E12" s="442"/>
      <c r="F12" s="442"/>
      <c r="G12" s="62" t="s">
        <v>120</v>
      </c>
      <c r="H12" s="65"/>
      <c r="I12" s="65"/>
      <c r="J12" s="65"/>
      <c r="K12" s="65"/>
      <c r="L12" s="65"/>
    </row>
    <row r="13" spans="1:12" ht="16.5">
      <c r="A13" s="92"/>
      <c r="B13" s="88"/>
      <c r="C13" s="88"/>
      <c r="D13" s="88"/>
      <c r="E13" s="88"/>
      <c r="F13" s="88"/>
      <c r="G13" s="87" t="s">
        <v>121</v>
      </c>
      <c r="H13" s="65"/>
      <c r="I13" s="65"/>
      <c r="J13" s="65"/>
      <c r="K13" s="65"/>
      <c r="L13" s="65"/>
    </row>
    <row r="14" spans="1:12" ht="16.5">
      <c r="A14" s="65" t="s">
        <v>30</v>
      </c>
      <c r="B14" s="65"/>
      <c r="C14" s="65"/>
      <c r="D14" s="65"/>
      <c r="E14" s="65"/>
      <c r="F14" s="65"/>
      <c r="G14" s="65"/>
      <c r="H14" s="65"/>
      <c r="I14" s="65"/>
      <c r="J14" s="65"/>
      <c r="K14" s="65"/>
      <c r="L14" s="65"/>
    </row>
    <row r="15" spans="1:12" ht="16.5">
      <c r="A15" s="92"/>
      <c r="B15" s="65"/>
      <c r="C15" s="65"/>
      <c r="D15" s="65"/>
      <c r="E15" s="65"/>
      <c r="F15" s="65"/>
      <c r="G15" s="65"/>
      <c r="H15" s="65"/>
      <c r="I15" s="65"/>
      <c r="J15" s="65"/>
      <c r="K15" s="65"/>
      <c r="L15" s="65"/>
    </row>
    <row r="16" spans="1:12" ht="63" customHeight="1">
      <c r="A16" s="322" t="s">
        <v>172</v>
      </c>
      <c r="B16" s="322"/>
      <c r="C16" s="322"/>
      <c r="D16" s="322"/>
      <c r="E16" s="322"/>
      <c r="F16" s="322"/>
      <c r="G16" s="322"/>
      <c r="H16" s="322"/>
      <c r="I16" s="322"/>
      <c r="J16" s="322"/>
      <c r="K16" s="322"/>
      <c r="L16" s="322"/>
    </row>
    <row r="17" spans="1:12" ht="16.5" hidden="1">
      <c r="A17" s="140">
        <v>1</v>
      </c>
      <c r="B17" s="131" t="s">
        <v>173</v>
      </c>
      <c r="C17" s="65"/>
      <c r="D17" s="65"/>
      <c r="E17" s="65"/>
      <c r="F17" s="65"/>
      <c r="G17" s="65"/>
      <c r="H17" s="65"/>
      <c r="I17" s="65"/>
      <c r="J17" s="65"/>
      <c r="K17" s="65"/>
      <c r="L17" s="65"/>
    </row>
    <row r="18" spans="1:12" ht="70.5" hidden="1" customHeight="1">
      <c r="A18" s="72"/>
      <c r="B18" s="434" t="s">
        <v>174</v>
      </c>
      <c r="C18" s="434"/>
      <c r="D18" s="434"/>
      <c r="E18" s="434"/>
      <c r="F18" s="434"/>
      <c r="G18" s="434"/>
      <c r="H18" s="434"/>
      <c r="I18" s="434"/>
      <c r="J18" s="434"/>
      <c r="K18" s="434"/>
      <c r="L18" s="434"/>
    </row>
    <row r="19" spans="1:12" ht="62.25" hidden="1" customHeight="1">
      <c r="A19" s="72">
        <v>1.1000000000000001</v>
      </c>
      <c r="B19" s="439" t="s">
        <v>175</v>
      </c>
      <c r="C19" s="439"/>
      <c r="D19" s="439"/>
      <c r="E19" s="439"/>
      <c r="F19" s="439"/>
      <c r="G19" s="439"/>
      <c r="H19" s="439"/>
      <c r="I19" s="439"/>
      <c r="J19" s="439"/>
      <c r="K19" s="439"/>
      <c r="L19" s="439"/>
    </row>
    <row r="20" spans="1:12" ht="33" hidden="1" customHeight="1">
      <c r="A20" s="72"/>
      <c r="B20" s="441" t="e">
        <v>#REF!</v>
      </c>
      <c r="C20" s="441"/>
      <c r="D20" s="441"/>
      <c r="E20" s="441"/>
      <c r="F20" s="441"/>
      <c r="G20" s="441"/>
      <c r="H20" s="443" t="e">
        <v>#REF!</v>
      </c>
      <c r="I20" s="443"/>
      <c r="J20" s="443"/>
      <c r="K20" s="443"/>
      <c r="L20" s="443"/>
    </row>
    <row r="21" spans="1:12" ht="42.75" hidden="1" customHeight="1">
      <c r="A21" s="142"/>
      <c r="B21" s="441" t="s">
        <v>176</v>
      </c>
      <c r="C21" s="441"/>
      <c r="D21" s="441"/>
      <c r="E21" s="441"/>
      <c r="F21" s="441"/>
      <c r="G21" s="441"/>
      <c r="H21" s="428"/>
      <c r="I21" s="428"/>
      <c r="J21" s="428"/>
      <c r="K21" s="428"/>
      <c r="L21" s="428"/>
    </row>
    <row r="22" spans="1:12" ht="42.75" hidden="1" customHeight="1">
      <c r="A22" s="142"/>
      <c r="B22" s="441" t="s">
        <v>177</v>
      </c>
      <c r="C22" s="441"/>
      <c r="D22" s="441"/>
      <c r="E22" s="441"/>
      <c r="F22" s="441"/>
      <c r="G22" s="441"/>
      <c r="H22" s="428"/>
      <c r="I22" s="428"/>
      <c r="J22" s="428"/>
      <c r="K22" s="428"/>
      <c r="L22" s="428"/>
    </row>
    <row r="23" spans="1:12" ht="42.75" hidden="1" customHeight="1">
      <c r="A23" s="142"/>
      <c r="B23" s="441" t="s">
        <v>178</v>
      </c>
      <c r="C23" s="441"/>
      <c r="D23" s="441"/>
      <c r="E23" s="441"/>
      <c r="F23" s="441"/>
      <c r="G23" s="441"/>
      <c r="H23" s="428"/>
      <c r="I23" s="428"/>
      <c r="J23" s="428"/>
      <c r="K23" s="428"/>
      <c r="L23" s="428"/>
    </row>
    <row r="24" spans="1:12" ht="42.75" hidden="1" customHeight="1">
      <c r="A24" s="142"/>
      <c r="B24" s="441" t="s">
        <v>179</v>
      </c>
      <c r="C24" s="441"/>
      <c r="D24" s="441"/>
      <c r="E24" s="441"/>
      <c r="F24" s="441"/>
      <c r="G24" s="441"/>
      <c r="H24" s="428"/>
      <c r="I24" s="428"/>
      <c r="J24" s="428"/>
      <c r="K24" s="428"/>
      <c r="L24" s="428"/>
    </row>
    <row r="25" spans="1:12" ht="16.5" hidden="1">
      <c r="A25" s="142"/>
      <c r="B25" s="143"/>
      <c r="C25" s="143"/>
      <c r="D25" s="143"/>
      <c r="E25" s="143"/>
      <c r="F25" s="143"/>
      <c r="G25" s="143"/>
      <c r="H25" s="131"/>
      <c r="I25" s="131"/>
      <c r="J25" s="131"/>
      <c r="K25" s="131"/>
      <c r="L25" s="131"/>
    </row>
    <row r="26" spans="1:12" ht="27.75" hidden="1" customHeight="1">
      <c r="A26" s="72">
        <v>1.2</v>
      </c>
      <c r="B26" s="322" t="s">
        <v>180</v>
      </c>
      <c r="C26" s="322"/>
      <c r="D26" s="322"/>
      <c r="E26" s="322"/>
      <c r="F26" s="322"/>
      <c r="G26" s="322"/>
      <c r="H26" s="322"/>
      <c r="I26" s="322"/>
      <c r="J26" s="322"/>
      <c r="K26" s="322"/>
      <c r="L26" s="322"/>
    </row>
    <row r="27" spans="1:12" ht="25.5" hidden="1" customHeight="1">
      <c r="A27" s="89" t="s">
        <v>181</v>
      </c>
      <c r="B27" s="65" t="s">
        <v>182</v>
      </c>
      <c r="C27" s="65"/>
      <c r="D27" s="144"/>
      <c r="E27" s="144"/>
      <c r="F27" s="65"/>
      <c r="G27" s="65"/>
      <c r="H27" s="65"/>
      <c r="I27" s="65"/>
      <c r="J27" s="65"/>
      <c r="K27" s="65"/>
      <c r="L27" s="65"/>
    </row>
    <row r="28" spans="1:12" ht="25.5" hidden="1" customHeight="1">
      <c r="A28" s="142"/>
      <c r="B28" s="321" t="s">
        <v>183</v>
      </c>
      <c r="C28" s="321"/>
      <c r="D28" s="428"/>
      <c r="E28" s="428"/>
      <c r="F28" s="428"/>
      <c r="G28" s="428"/>
      <c r="H28" s="428"/>
      <c r="I28" s="428"/>
      <c r="J28" s="428"/>
      <c r="K28" s="428"/>
      <c r="L28" s="428"/>
    </row>
    <row r="29" spans="1:12" ht="16.5" hidden="1">
      <c r="A29" s="142"/>
      <c r="B29" s="339" t="s">
        <v>184</v>
      </c>
      <c r="C29" s="341"/>
      <c r="D29" s="440"/>
      <c r="E29" s="440"/>
      <c r="F29" s="440"/>
      <c r="G29" s="440"/>
      <c r="H29" s="440"/>
      <c r="I29" s="440"/>
      <c r="J29" s="440"/>
      <c r="K29" s="440"/>
      <c r="L29" s="440"/>
    </row>
    <row r="30" spans="1:12" ht="16.5" hidden="1">
      <c r="A30" s="142"/>
      <c r="B30" s="129"/>
      <c r="C30" s="145"/>
      <c r="D30" s="437"/>
      <c r="E30" s="437"/>
      <c r="F30" s="437"/>
      <c r="G30" s="437"/>
      <c r="H30" s="437"/>
      <c r="I30" s="437"/>
      <c r="J30" s="437"/>
      <c r="K30" s="437"/>
      <c r="L30" s="437"/>
    </row>
    <row r="31" spans="1:12" ht="16.5" hidden="1">
      <c r="A31" s="142"/>
      <c r="B31" s="129"/>
      <c r="C31" s="145"/>
      <c r="D31" s="437"/>
      <c r="E31" s="437"/>
      <c r="F31" s="437"/>
      <c r="G31" s="437"/>
      <c r="H31" s="437"/>
      <c r="I31" s="437"/>
      <c r="J31" s="437"/>
      <c r="K31" s="437"/>
      <c r="L31" s="437"/>
    </row>
    <row r="32" spans="1:12" ht="16.5" hidden="1">
      <c r="A32" s="142"/>
      <c r="B32" s="130"/>
      <c r="C32" s="146"/>
      <c r="D32" s="438"/>
      <c r="E32" s="438"/>
      <c r="F32" s="438"/>
      <c r="G32" s="438"/>
      <c r="H32" s="438"/>
      <c r="I32" s="438"/>
      <c r="J32" s="438"/>
      <c r="K32" s="438"/>
      <c r="L32" s="438"/>
    </row>
    <row r="33" spans="1:12" ht="16.5" hidden="1">
      <c r="A33" s="142"/>
      <c r="B33" s="321" t="s">
        <v>67</v>
      </c>
      <c r="C33" s="321"/>
      <c r="D33" s="428"/>
      <c r="E33" s="428"/>
      <c r="F33" s="428"/>
      <c r="G33" s="428"/>
      <c r="H33" s="428"/>
      <c r="I33" s="428"/>
      <c r="J33" s="428"/>
      <c r="K33" s="428"/>
      <c r="L33" s="428"/>
    </row>
    <row r="34" spans="1:12" ht="16.5" hidden="1">
      <c r="A34" s="142"/>
      <c r="B34" s="321" t="s">
        <v>185</v>
      </c>
      <c r="C34" s="321"/>
      <c r="D34" s="428"/>
      <c r="E34" s="428"/>
      <c r="F34" s="428"/>
      <c r="G34" s="428"/>
      <c r="H34" s="428"/>
      <c r="I34" s="428"/>
      <c r="J34" s="428"/>
      <c r="K34" s="428"/>
      <c r="L34" s="428"/>
    </row>
    <row r="35" spans="1:12" ht="16.5" hidden="1">
      <c r="A35" s="142"/>
      <c r="B35" s="321" t="s">
        <v>186</v>
      </c>
      <c r="C35" s="321"/>
      <c r="D35" s="428"/>
      <c r="E35" s="428"/>
      <c r="F35" s="428"/>
      <c r="G35" s="428"/>
      <c r="H35" s="428"/>
      <c r="I35" s="428"/>
      <c r="J35" s="428"/>
      <c r="K35" s="428"/>
      <c r="L35" s="428"/>
    </row>
    <row r="36" spans="1:12" ht="16.5" hidden="1">
      <c r="A36" s="142"/>
      <c r="B36" s="321" t="s">
        <v>187</v>
      </c>
      <c r="C36" s="321"/>
      <c r="D36" s="428"/>
      <c r="E36" s="428"/>
      <c r="F36" s="428"/>
      <c r="G36" s="428"/>
      <c r="H36" s="428"/>
      <c r="I36" s="428"/>
      <c r="J36" s="428"/>
      <c r="K36" s="428"/>
      <c r="L36" s="428"/>
    </row>
    <row r="37" spans="1:12" ht="16.5" hidden="1">
      <c r="A37" s="142"/>
      <c r="B37" s="70"/>
      <c r="C37" s="70"/>
      <c r="D37" s="95"/>
      <c r="E37" s="95"/>
      <c r="F37" s="95"/>
      <c r="G37" s="95"/>
      <c r="H37" s="95"/>
      <c r="I37" s="95"/>
      <c r="J37" s="95"/>
      <c r="K37" s="95"/>
      <c r="L37" s="95"/>
    </row>
    <row r="38" spans="1:12" ht="61.5" hidden="1" customHeight="1">
      <c r="A38" s="89" t="s">
        <v>188</v>
      </c>
      <c r="B38" s="439" t="s">
        <v>189</v>
      </c>
      <c r="C38" s="439"/>
      <c r="D38" s="439"/>
      <c r="E38" s="439"/>
      <c r="F38" s="439"/>
      <c r="G38" s="439"/>
      <c r="H38" s="439"/>
      <c r="I38" s="439"/>
      <c r="J38" s="439"/>
      <c r="K38" s="439"/>
      <c r="L38" s="439"/>
    </row>
    <row r="39" spans="1:12" ht="15" hidden="1">
      <c r="A39" s="142"/>
      <c r="B39" s="147" t="s">
        <v>94</v>
      </c>
      <c r="C39" s="424" t="s">
        <v>190</v>
      </c>
      <c r="D39" s="424"/>
      <c r="E39" s="424"/>
      <c r="F39" s="424"/>
      <c r="G39" s="424" t="s">
        <v>191</v>
      </c>
      <c r="H39" s="424"/>
      <c r="I39" s="424" t="s">
        <v>192</v>
      </c>
      <c r="J39" s="424"/>
      <c r="K39" s="424"/>
      <c r="L39" s="424"/>
    </row>
    <row r="40" spans="1:12" ht="30.75" hidden="1" customHeight="1">
      <c r="A40" s="65"/>
      <c r="B40" s="162"/>
      <c r="C40" s="428"/>
      <c r="D40" s="428"/>
      <c r="E40" s="428"/>
      <c r="F40" s="428"/>
      <c r="G40" s="436"/>
      <c r="H40" s="436"/>
      <c r="I40" s="428"/>
      <c r="J40" s="428"/>
      <c r="K40" s="428"/>
      <c r="L40" s="428"/>
    </row>
    <row r="41" spans="1:12" ht="30.75" hidden="1" customHeight="1">
      <c r="A41" s="142"/>
      <c r="B41" s="162"/>
      <c r="C41" s="428"/>
      <c r="D41" s="428"/>
      <c r="E41" s="428"/>
      <c r="F41" s="428"/>
      <c r="G41" s="436"/>
      <c r="H41" s="436"/>
      <c r="I41" s="428"/>
      <c r="J41" s="428"/>
      <c r="K41" s="428"/>
      <c r="L41" s="428"/>
    </row>
    <row r="42" spans="1:12" ht="30" customHeight="1">
      <c r="A42" s="140">
        <v>1</v>
      </c>
      <c r="B42" s="117" t="s">
        <v>193</v>
      </c>
      <c r="C42" s="65"/>
      <c r="D42" s="65"/>
      <c r="E42" s="65"/>
      <c r="F42" s="65"/>
      <c r="G42" s="65"/>
      <c r="H42" s="65"/>
      <c r="I42" s="65"/>
      <c r="J42" s="65"/>
      <c r="K42" s="65"/>
      <c r="L42" s="65"/>
    </row>
    <row r="43" spans="1:12" ht="38.25" customHeight="1">
      <c r="A43" s="65"/>
      <c r="B43" s="434" t="s">
        <v>194</v>
      </c>
      <c r="C43" s="434"/>
      <c r="D43" s="434"/>
      <c r="E43" s="434"/>
      <c r="F43" s="434"/>
      <c r="G43" s="434"/>
      <c r="H43" s="434"/>
      <c r="I43" s="434"/>
      <c r="J43" s="434"/>
      <c r="K43" s="434"/>
      <c r="L43" s="434"/>
    </row>
    <row r="44" spans="1:12" ht="38.25" customHeight="1">
      <c r="A44" s="72">
        <v>1.1000000000000001</v>
      </c>
      <c r="B44" s="435" t="s">
        <v>195</v>
      </c>
      <c r="C44" s="435"/>
      <c r="D44" s="435"/>
      <c r="E44" s="435"/>
      <c r="F44" s="435"/>
      <c r="G44" s="435"/>
      <c r="H44" s="435"/>
      <c r="I44" s="435"/>
      <c r="J44" s="435"/>
      <c r="K44" s="435"/>
      <c r="L44" s="435"/>
    </row>
    <row r="45" spans="1:12" ht="50.25" customHeight="1">
      <c r="A45" s="142"/>
      <c r="B45" s="147" t="s">
        <v>196</v>
      </c>
      <c r="C45" s="424" t="s">
        <v>197</v>
      </c>
      <c r="D45" s="424"/>
      <c r="E45" s="424"/>
      <c r="F45" s="424"/>
      <c r="G45" s="424" t="s">
        <v>198</v>
      </c>
      <c r="H45" s="424"/>
      <c r="I45" s="424" t="s">
        <v>199</v>
      </c>
      <c r="J45" s="424"/>
      <c r="K45" s="424" t="s">
        <v>200</v>
      </c>
      <c r="L45" s="424"/>
    </row>
    <row r="46" spans="1:12" ht="43.5" customHeight="1">
      <c r="A46" s="142"/>
      <c r="B46" s="97">
        <v>1</v>
      </c>
      <c r="C46" s="395"/>
      <c r="D46" s="395"/>
      <c r="E46" s="395"/>
      <c r="F46" s="395"/>
      <c r="G46" s="432"/>
      <c r="H46" s="432"/>
      <c r="I46" s="432"/>
      <c r="J46" s="432"/>
      <c r="K46" s="433"/>
      <c r="L46" s="433"/>
    </row>
    <row r="47" spans="1:12" ht="43.5" customHeight="1">
      <c r="A47" s="142"/>
      <c r="B47" s="97">
        <v>2</v>
      </c>
      <c r="C47" s="395"/>
      <c r="D47" s="395"/>
      <c r="E47" s="395"/>
      <c r="F47" s="395"/>
      <c r="G47" s="432"/>
      <c r="H47" s="432"/>
      <c r="I47" s="432"/>
      <c r="J47" s="432"/>
      <c r="K47" s="433"/>
      <c r="L47" s="433"/>
    </row>
    <row r="48" spans="1:12" ht="43.5" customHeight="1">
      <c r="A48" s="142"/>
      <c r="B48" s="97">
        <v>3</v>
      </c>
      <c r="C48" s="395"/>
      <c r="D48" s="395"/>
      <c r="E48" s="395"/>
      <c r="F48" s="395"/>
      <c r="G48" s="432"/>
      <c r="H48" s="432"/>
      <c r="I48" s="432"/>
      <c r="J48" s="432"/>
      <c r="K48" s="433"/>
      <c r="L48" s="433"/>
    </row>
    <row r="49" spans="1:12" ht="43.5" customHeight="1">
      <c r="A49" s="142"/>
      <c r="B49" s="97">
        <v>4</v>
      </c>
      <c r="C49" s="395"/>
      <c r="D49" s="395"/>
      <c r="E49" s="395"/>
      <c r="F49" s="395"/>
      <c r="G49" s="432"/>
      <c r="H49" s="432"/>
      <c r="I49" s="432"/>
      <c r="J49" s="432"/>
      <c r="K49" s="433"/>
      <c r="L49" s="433"/>
    </row>
    <row r="50" spans="1:12" ht="43.5" customHeight="1">
      <c r="A50" s="142"/>
      <c r="B50" s="97">
        <v>5</v>
      </c>
      <c r="C50" s="395"/>
      <c r="D50" s="395"/>
      <c r="E50" s="395"/>
      <c r="F50" s="395"/>
      <c r="G50" s="432"/>
      <c r="H50" s="432"/>
      <c r="I50" s="432"/>
      <c r="J50" s="432"/>
      <c r="K50" s="433"/>
      <c r="L50" s="433"/>
    </row>
    <row r="51" spans="1:12" ht="27" hidden="1" customHeight="1">
      <c r="A51" s="140">
        <v>3</v>
      </c>
      <c r="B51" s="117" t="s">
        <v>201</v>
      </c>
      <c r="C51" s="65"/>
      <c r="D51" s="95"/>
      <c r="E51" s="95"/>
      <c r="F51" s="95"/>
      <c r="G51" s="65"/>
      <c r="H51" s="65"/>
      <c r="I51" s="65"/>
      <c r="J51" s="65"/>
      <c r="K51" s="65"/>
      <c r="L51" s="65"/>
    </row>
    <row r="52" spans="1:12" ht="37.5" hidden="1" customHeight="1">
      <c r="A52" s="140"/>
      <c r="B52" s="434" t="s">
        <v>202</v>
      </c>
      <c r="C52" s="434"/>
      <c r="D52" s="434"/>
      <c r="E52" s="434"/>
      <c r="F52" s="434"/>
      <c r="G52" s="434"/>
      <c r="H52" s="434"/>
      <c r="I52" s="434"/>
      <c r="J52" s="434"/>
      <c r="K52" s="434"/>
      <c r="L52" s="434"/>
    </row>
    <row r="53" spans="1:12" ht="16.5" hidden="1">
      <c r="A53" s="140"/>
      <c r="B53" s="141"/>
      <c r="C53" s="141"/>
      <c r="D53" s="141"/>
      <c r="E53" s="141"/>
      <c r="F53" s="141"/>
      <c r="G53" s="141"/>
      <c r="H53" s="141"/>
      <c r="I53" s="141"/>
      <c r="J53" s="141"/>
      <c r="K53" s="141"/>
      <c r="L53" s="141"/>
    </row>
    <row r="54" spans="1:12" ht="16.5" hidden="1">
      <c r="A54" s="140">
        <v>3</v>
      </c>
      <c r="B54" s="117" t="s">
        <v>203</v>
      </c>
      <c r="C54" s="65"/>
      <c r="D54" s="95"/>
      <c r="E54" s="95"/>
      <c r="F54" s="95"/>
      <c r="G54" s="65"/>
      <c r="H54" s="65"/>
      <c r="I54" s="65"/>
      <c r="J54" s="65"/>
      <c r="K54" s="65"/>
      <c r="L54" s="65"/>
    </row>
    <row r="55" spans="1:12" ht="25.5" hidden="1" customHeight="1">
      <c r="A55" s="72">
        <v>3.1</v>
      </c>
      <c r="B55" s="65" t="s">
        <v>204</v>
      </c>
      <c r="C55" s="65"/>
      <c r="D55" s="65"/>
      <c r="E55" s="65"/>
      <c r="F55" s="95"/>
      <c r="G55" s="65"/>
      <c r="H55" s="65"/>
      <c r="I55" s="65"/>
      <c r="J55" s="65"/>
      <c r="K55" s="65"/>
      <c r="L55" s="65"/>
    </row>
    <row r="56" spans="1:12" ht="62.25" hidden="1" customHeight="1">
      <c r="A56" s="142"/>
      <c r="B56" s="322" t="s">
        <v>205</v>
      </c>
      <c r="C56" s="322"/>
      <c r="D56" s="322"/>
      <c r="E56" s="322"/>
      <c r="F56" s="322"/>
      <c r="G56" s="322"/>
      <c r="H56" s="322"/>
      <c r="I56" s="322"/>
      <c r="J56" s="322"/>
      <c r="K56" s="322"/>
      <c r="L56" s="322"/>
    </row>
    <row r="57" spans="1:12" ht="15" hidden="1">
      <c r="A57" s="139"/>
      <c r="B57" s="324" t="s">
        <v>206</v>
      </c>
      <c r="C57" s="325"/>
      <c r="D57" s="326"/>
      <c r="E57" s="324" t="s">
        <v>207</v>
      </c>
      <c r="F57" s="325"/>
      <c r="G57" s="325"/>
      <c r="H57" s="326"/>
      <c r="I57" s="324" t="s">
        <v>208</v>
      </c>
      <c r="J57" s="325"/>
      <c r="K57" s="325"/>
      <c r="L57" s="326"/>
    </row>
    <row r="58" spans="1:12" ht="15" hidden="1">
      <c r="A58" s="139"/>
      <c r="B58" s="327"/>
      <c r="C58" s="328"/>
      <c r="D58" s="329"/>
      <c r="E58" s="327"/>
      <c r="F58" s="328"/>
      <c r="G58" s="328"/>
      <c r="H58" s="329"/>
      <c r="I58" s="327"/>
      <c r="J58" s="328"/>
      <c r="K58" s="328"/>
      <c r="L58" s="329"/>
    </row>
    <row r="59" spans="1:12" ht="27.75" hidden="1" customHeight="1">
      <c r="A59" s="142"/>
      <c r="B59" s="428"/>
      <c r="C59" s="428"/>
      <c r="D59" s="428"/>
      <c r="E59" s="429"/>
      <c r="F59" s="430"/>
      <c r="G59" s="430"/>
      <c r="H59" s="431"/>
      <c r="I59" s="429"/>
      <c r="J59" s="430"/>
      <c r="K59" s="430"/>
      <c r="L59" s="431"/>
    </row>
    <row r="60" spans="1:12" ht="27.75" hidden="1" customHeight="1">
      <c r="A60" s="142"/>
      <c r="B60" s="428"/>
      <c r="C60" s="428"/>
      <c r="D60" s="428"/>
      <c r="E60" s="429"/>
      <c r="F60" s="430"/>
      <c r="G60" s="430"/>
      <c r="H60" s="431"/>
      <c r="I60" s="429"/>
      <c r="J60" s="430"/>
      <c r="K60" s="430"/>
      <c r="L60" s="431"/>
    </row>
    <row r="61" spans="1:12" ht="27.75" hidden="1" customHeight="1">
      <c r="A61" s="142"/>
      <c r="B61" s="428"/>
      <c r="C61" s="428"/>
      <c r="D61" s="428"/>
      <c r="E61" s="429"/>
      <c r="F61" s="430"/>
      <c r="G61" s="430"/>
      <c r="H61" s="431"/>
      <c r="I61" s="429"/>
      <c r="J61" s="430"/>
      <c r="K61" s="430"/>
      <c r="L61" s="431"/>
    </row>
    <row r="62" spans="1:12" ht="15" hidden="1">
      <c r="A62" s="142"/>
      <c r="B62" s="142"/>
      <c r="C62" s="142"/>
      <c r="D62" s="142"/>
      <c r="E62" s="142"/>
      <c r="F62" s="142"/>
      <c r="G62" s="142"/>
      <c r="H62" s="142"/>
      <c r="I62" s="142"/>
      <c r="J62" s="142"/>
      <c r="K62" s="142"/>
      <c r="L62" s="142"/>
    </row>
    <row r="63" spans="1:12" ht="16.5" hidden="1">
      <c r="A63" s="92">
        <v>3.2</v>
      </c>
      <c r="B63" s="92" t="s">
        <v>209</v>
      </c>
      <c r="C63" s="71"/>
      <c r="D63" s="71"/>
      <c r="E63" s="71"/>
      <c r="F63" s="71"/>
      <c r="G63" s="65"/>
      <c r="H63" s="65"/>
      <c r="I63" s="65"/>
      <c r="J63" s="65"/>
      <c r="K63" s="65"/>
      <c r="L63" s="65"/>
    </row>
    <row r="64" spans="1:12" ht="16.5" hidden="1">
      <c r="A64" s="92"/>
      <c r="B64" s="92"/>
      <c r="C64" s="71"/>
      <c r="D64" s="71"/>
      <c r="E64" s="71"/>
      <c r="F64" s="71"/>
      <c r="G64" s="65"/>
      <c r="H64" s="65"/>
      <c r="I64" s="65"/>
      <c r="J64" s="65"/>
      <c r="K64" s="148" t="s">
        <v>210</v>
      </c>
      <c r="L64" s="163" t="s">
        <v>211</v>
      </c>
    </row>
    <row r="65" spans="1:12" ht="27" hidden="1" customHeight="1">
      <c r="A65" s="92"/>
      <c r="B65" s="149" t="s">
        <v>212</v>
      </c>
      <c r="C65" s="424" t="s">
        <v>213</v>
      </c>
      <c r="D65" s="424"/>
      <c r="E65" s="424"/>
      <c r="F65" s="424"/>
      <c r="G65" s="424"/>
      <c r="H65" s="425" t="s">
        <v>214</v>
      </c>
      <c r="I65" s="426"/>
      <c r="J65" s="426"/>
      <c r="K65" s="426"/>
      <c r="L65" s="427"/>
    </row>
    <row r="66" spans="1:12" ht="22.5" hidden="1" customHeight="1">
      <c r="A66" s="131"/>
      <c r="B66" s="128"/>
      <c r="C66" s="161"/>
      <c r="D66" s="161"/>
      <c r="E66" s="161"/>
      <c r="F66" s="161"/>
      <c r="G66" s="161"/>
      <c r="H66" s="161"/>
      <c r="I66" s="161"/>
      <c r="J66" s="161"/>
      <c r="K66" s="161"/>
      <c r="L66" s="161"/>
    </row>
    <row r="67" spans="1:12" ht="16.5" hidden="1">
      <c r="A67" s="92"/>
      <c r="B67" s="128" t="s">
        <v>215</v>
      </c>
      <c r="C67" s="164"/>
      <c r="D67" s="164"/>
      <c r="E67" s="164"/>
      <c r="F67" s="164"/>
      <c r="G67" s="164"/>
      <c r="H67" s="164"/>
      <c r="I67" s="164"/>
      <c r="J67" s="164"/>
      <c r="K67" s="164"/>
      <c r="L67" s="164"/>
    </row>
    <row r="68" spans="1:12" ht="16.5" hidden="1">
      <c r="A68" s="92"/>
      <c r="B68" s="128" t="s">
        <v>216</v>
      </c>
      <c r="C68" s="164"/>
      <c r="D68" s="164"/>
      <c r="E68" s="164"/>
      <c r="F68" s="164"/>
      <c r="G68" s="164"/>
      <c r="H68" s="164"/>
      <c r="I68" s="164"/>
      <c r="J68" s="164"/>
      <c r="K68" s="164"/>
      <c r="L68" s="164"/>
    </row>
    <row r="69" spans="1:12" ht="16.5" hidden="1">
      <c r="A69" s="92"/>
      <c r="B69" s="128" t="s">
        <v>217</v>
      </c>
      <c r="C69" s="164"/>
      <c r="D69" s="164"/>
      <c r="E69" s="164"/>
      <c r="F69" s="164"/>
      <c r="G69" s="164"/>
      <c r="H69" s="164"/>
      <c r="I69" s="164"/>
      <c r="J69" s="164"/>
      <c r="K69" s="164"/>
      <c r="L69" s="164"/>
    </row>
    <row r="70" spans="1:12" ht="16.5" hidden="1">
      <c r="A70" s="92"/>
      <c r="B70" s="128" t="s">
        <v>218</v>
      </c>
      <c r="C70" s="164"/>
      <c r="D70" s="164"/>
      <c r="E70" s="164"/>
      <c r="F70" s="164"/>
      <c r="G70" s="164"/>
      <c r="H70" s="164"/>
      <c r="I70" s="164"/>
      <c r="J70" s="164"/>
      <c r="K70" s="164"/>
      <c r="L70" s="164"/>
    </row>
    <row r="71" spans="1:12" ht="16.5" hidden="1">
      <c r="A71" s="92"/>
      <c r="B71" s="128" t="s">
        <v>219</v>
      </c>
      <c r="C71" s="164"/>
      <c r="D71" s="164"/>
      <c r="E71" s="164"/>
      <c r="F71" s="164"/>
      <c r="G71" s="164"/>
      <c r="H71" s="164"/>
      <c r="I71" s="164"/>
      <c r="J71" s="164"/>
      <c r="K71" s="164"/>
      <c r="L71" s="164"/>
    </row>
    <row r="72" spans="1:12" ht="16.5" hidden="1">
      <c r="A72" s="92"/>
      <c r="B72" s="128" t="s">
        <v>220</v>
      </c>
      <c r="C72" s="164"/>
      <c r="D72" s="164"/>
      <c r="E72" s="164"/>
      <c r="F72" s="164"/>
      <c r="G72" s="164"/>
      <c r="H72" s="164"/>
      <c r="I72" s="164"/>
      <c r="J72" s="164"/>
      <c r="K72" s="164"/>
      <c r="L72" s="164"/>
    </row>
    <row r="73" spans="1:12" ht="16.5">
      <c r="A73" s="92"/>
      <c r="B73" s="92"/>
      <c r="C73" s="71"/>
      <c r="D73" s="71"/>
      <c r="E73" s="71"/>
      <c r="F73" s="71"/>
      <c r="G73" s="65"/>
      <c r="H73" s="65"/>
      <c r="I73" s="65"/>
      <c r="J73" s="65"/>
      <c r="K73" s="65"/>
      <c r="L73" s="65"/>
    </row>
    <row r="74" spans="1:12" ht="16.5">
      <c r="A74" s="92"/>
      <c r="B74" s="92"/>
      <c r="C74" s="71"/>
      <c r="D74" s="71"/>
      <c r="E74" s="71"/>
      <c r="F74" s="71"/>
      <c r="G74" s="65"/>
      <c r="H74" s="65"/>
      <c r="I74" s="65"/>
      <c r="J74" s="65"/>
      <c r="K74" s="65"/>
      <c r="L74" s="65"/>
    </row>
    <row r="75" spans="1:12" ht="16.5">
      <c r="A75" s="92"/>
      <c r="B75" s="92"/>
      <c r="C75" s="71"/>
      <c r="D75" s="71"/>
      <c r="E75" s="71"/>
      <c r="F75" s="65"/>
      <c r="G75" s="73"/>
      <c r="H75" s="65"/>
      <c r="I75" s="65"/>
      <c r="J75" s="65"/>
      <c r="K75" s="65"/>
      <c r="L75" s="65"/>
    </row>
    <row r="76" spans="1:12" ht="16.5">
      <c r="A76" s="117" t="s">
        <v>85</v>
      </c>
      <c r="B76" s="366">
        <f>'Name of the bidder'!C18</f>
        <v>0</v>
      </c>
      <c r="C76" s="366"/>
      <c r="D76" s="366"/>
      <c r="E76" s="65"/>
      <c r="F76" s="65"/>
      <c r="G76" s="73" t="s">
        <v>86</v>
      </c>
      <c r="H76" s="66">
        <f>'Name of the bidder'!C15</f>
        <v>0</v>
      </c>
      <c r="I76" s="65"/>
      <c r="J76" s="65"/>
      <c r="K76" s="65"/>
      <c r="L76" s="66"/>
    </row>
    <row r="77" spans="1:12" ht="16.5">
      <c r="A77" s="117" t="s">
        <v>87</v>
      </c>
      <c r="B77" s="366">
        <f>'Name of the bidder'!C19</f>
        <v>0</v>
      </c>
      <c r="C77" s="366"/>
      <c r="D77" s="366"/>
      <c r="E77" s="65"/>
      <c r="F77" s="65"/>
      <c r="G77" s="73" t="s">
        <v>88</v>
      </c>
      <c r="H77" s="66">
        <f>'Name of the bidder'!C16</f>
        <v>0</v>
      </c>
      <c r="I77" s="65"/>
      <c r="J77" s="65"/>
      <c r="K77" s="65"/>
      <c r="L77" s="65"/>
    </row>
    <row r="78" spans="1:12" ht="16.5">
      <c r="A78" s="65"/>
      <c r="B78" s="65"/>
      <c r="C78" s="65"/>
      <c r="D78" s="65"/>
      <c r="E78" s="65"/>
      <c r="F78" s="65"/>
      <c r="G78" s="73"/>
      <c r="H78" s="65"/>
      <c r="I78" s="65"/>
      <c r="J78" s="65"/>
      <c r="K78" s="65"/>
      <c r="L78" s="65"/>
    </row>
    <row r="79" spans="1:12" ht="16.5">
      <c r="A79" s="65"/>
      <c r="B79" s="65"/>
      <c r="C79" s="65"/>
      <c r="D79" s="65"/>
      <c r="E79" s="65"/>
      <c r="F79" s="65"/>
      <c r="G79" s="65"/>
      <c r="H79" s="65"/>
      <c r="I79" s="65"/>
      <c r="J79" s="65"/>
      <c r="K79" s="65"/>
      <c r="L79" s="65"/>
    </row>
  </sheetData>
  <sheetProtection algorithmName="SHA-512" hashValue="m6By/FC2dwWJQ/ASH5nItLuSzMKD/RMduGWohneQq5scsyGGFf1foXuBbgDbd4snbH487CuDGVGpr37cGZWBIA==" saltValue="SezNq1sjIC0fvhE7td9KOw==" spinCount="100000" sheet="1" objects="1" scenarios="1"/>
  <mergeCells count="90">
    <mergeCell ref="B11:F11"/>
    <mergeCell ref="A3:L3"/>
    <mergeCell ref="A5:L5"/>
    <mergeCell ref="A8:F8"/>
    <mergeCell ref="B9:F9"/>
    <mergeCell ref="B10:F10"/>
    <mergeCell ref="B12:F12"/>
    <mergeCell ref="A16:L16"/>
    <mergeCell ref="B18:L18"/>
    <mergeCell ref="B19:L19"/>
    <mergeCell ref="B20:G20"/>
    <mergeCell ref="H20:L20"/>
    <mergeCell ref="B29:C29"/>
    <mergeCell ref="D29:L29"/>
    <mergeCell ref="B21:G21"/>
    <mergeCell ref="H21:L21"/>
    <mergeCell ref="B22:G22"/>
    <mergeCell ref="H22:L22"/>
    <mergeCell ref="B23:G23"/>
    <mergeCell ref="H23:L23"/>
    <mergeCell ref="B24:G24"/>
    <mergeCell ref="H24:L24"/>
    <mergeCell ref="B26:L26"/>
    <mergeCell ref="B28:C28"/>
    <mergeCell ref="D28:L28"/>
    <mergeCell ref="C39:F39"/>
    <mergeCell ref="G39:H39"/>
    <mergeCell ref="I39:L39"/>
    <mergeCell ref="D30:L30"/>
    <mergeCell ref="D31:L31"/>
    <mergeCell ref="D32:L32"/>
    <mergeCell ref="B33:C33"/>
    <mergeCell ref="D33:L33"/>
    <mergeCell ref="B34:C34"/>
    <mergeCell ref="D34:L34"/>
    <mergeCell ref="B35:C35"/>
    <mergeCell ref="D35:L35"/>
    <mergeCell ref="B36:C36"/>
    <mergeCell ref="D36:L36"/>
    <mergeCell ref="B38:L38"/>
    <mergeCell ref="C40:F40"/>
    <mergeCell ref="G40:H40"/>
    <mergeCell ref="I40:L40"/>
    <mergeCell ref="C41:F41"/>
    <mergeCell ref="G41:H41"/>
    <mergeCell ref="I41:L41"/>
    <mergeCell ref="B43:L43"/>
    <mergeCell ref="B44:L44"/>
    <mergeCell ref="C45:F45"/>
    <mergeCell ref="G45:H45"/>
    <mergeCell ref="I45:J45"/>
    <mergeCell ref="K45:L45"/>
    <mergeCell ref="C46:F46"/>
    <mergeCell ref="G46:H46"/>
    <mergeCell ref="I46:J46"/>
    <mergeCell ref="K46:L46"/>
    <mergeCell ref="C47:F47"/>
    <mergeCell ref="G47:H47"/>
    <mergeCell ref="I47:J47"/>
    <mergeCell ref="K47:L47"/>
    <mergeCell ref="B56:L56"/>
    <mergeCell ref="C48:F48"/>
    <mergeCell ref="G48:H48"/>
    <mergeCell ref="I48:J48"/>
    <mergeCell ref="K48:L48"/>
    <mergeCell ref="C49:F49"/>
    <mergeCell ref="G49:H49"/>
    <mergeCell ref="I49:J49"/>
    <mergeCell ref="K49:L49"/>
    <mergeCell ref="C50:F50"/>
    <mergeCell ref="G50:H50"/>
    <mergeCell ref="I50:J50"/>
    <mergeCell ref="K50:L50"/>
    <mergeCell ref="B52:L52"/>
    <mergeCell ref="B57:D58"/>
    <mergeCell ref="E57:H58"/>
    <mergeCell ref="I57:L58"/>
    <mergeCell ref="B59:D59"/>
    <mergeCell ref="E59:H59"/>
    <mergeCell ref="I59:L59"/>
    <mergeCell ref="C65:G65"/>
    <mergeCell ref="H65:L65"/>
    <mergeCell ref="B76:D76"/>
    <mergeCell ref="B77:D77"/>
    <mergeCell ref="B60:D60"/>
    <mergeCell ref="E60:H60"/>
    <mergeCell ref="I60:L60"/>
    <mergeCell ref="B61:D61"/>
    <mergeCell ref="E61:H61"/>
    <mergeCell ref="I61:L61"/>
  </mergeCells>
  <conditionalFormatting sqref="A79:L79">
    <cfRule type="expression" dxfId="0" priority="1" stopIfTrue="1">
      <formula>$Z$2&lt;1</formula>
    </cfRule>
  </conditionalFormatting>
  <dataValidations count="1">
    <dataValidation type="list" allowBlank="1" showInputMessage="1" showErrorMessage="1" error="Enter Yes or No from drop down menu." sqref="H23:L24" xr:uid="{DD4C4D4E-CBD1-455F-A605-244CD9EB13B1}">
      <formula1>"Yes, No"</formula1>
    </dataValidation>
  </dataValidations>
  <pageMargins left="0.7" right="0.7" top="0.75" bottom="0.75" header="0.3" footer="0.3"/>
  <pageSetup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30CD6-AC62-429D-950A-238224EF31B9}">
  <dimension ref="A1:E27"/>
  <sheetViews>
    <sheetView showGridLines="0" view="pageBreakPreview" zoomScaleNormal="100" zoomScaleSheetLayoutView="100" workbookViewId="0">
      <selection activeCell="E21" sqref="E21"/>
    </sheetView>
  </sheetViews>
  <sheetFormatPr defaultRowHeight="13.5"/>
  <cols>
    <col min="1" max="1" width="13.85546875" customWidth="1"/>
    <col min="2" max="2" width="19.140625" customWidth="1"/>
    <col min="3" max="4" width="21" customWidth="1"/>
    <col min="5" max="5" width="39.140625" customWidth="1"/>
  </cols>
  <sheetData>
    <row r="1" spans="1:5" ht="26.25" customHeight="1">
      <c r="A1" s="56" t="str">
        <f>Cover!B3</f>
        <v>SPEC. NO.:SR-I/C&amp;M/WC-4382/2025/RFx- 5002004799 (SR1/NT/W-CIVIL/DOM/B00/25/13222)</v>
      </c>
      <c r="B1" s="81"/>
      <c r="C1" s="81"/>
      <c r="D1" s="81"/>
      <c r="E1" s="135" t="s">
        <v>221</v>
      </c>
    </row>
    <row r="2" spans="1:5" ht="15.75">
      <c r="A2" s="82"/>
      <c r="B2" s="82"/>
      <c r="C2" s="82"/>
      <c r="D2" s="82"/>
      <c r="E2" s="82"/>
    </row>
    <row r="3" spans="1:5" ht="16.5">
      <c r="A3" s="383" t="str">
        <f>Cover!B2</f>
        <v>Renovation of VIP wing of Transit Camp in RHQ Building, POWERGRID, Secunderabad</v>
      </c>
      <c r="B3" s="383"/>
      <c r="C3" s="383"/>
      <c r="D3" s="383"/>
      <c r="E3" s="383"/>
    </row>
    <row r="4" spans="1:5" ht="16.5">
      <c r="A4" s="79"/>
      <c r="B4" s="69"/>
      <c r="C4" s="69"/>
      <c r="D4" s="69"/>
      <c r="E4" s="69"/>
    </row>
    <row r="5" spans="1:5" ht="18.75">
      <c r="A5" s="447" t="s">
        <v>222</v>
      </c>
      <c r="B5" s="447"/>
      <c r="C5" s="447"/>
      <c r="D5" s="447"/>
      <c r="E5" s="447"/>
    </row>
    <row r="6" spans="1:5" ht="16.5">
      <c r="A6" s="85"/>
      <c r="B6" s="69"/>
      <c r="C6" s="69"/>
      <c r="D6" s="69"/>
      <c r="E6" s="69"/>
    </row>
    <row r="7" spans="1:5" ht="16.5">
      <c r="A7" s="59" t="s">
        <v>2</v>
      </c>
      <c r="B7" s="69"/>
      <c r="C7" s="69"/>
      <c r="D7" s="69"/>
      <c r="E7" s="61" t="s">
        <v>2</v>
      </c>
    </row>
    <row r="8" spans="1:5" ht="16.5">
      <c r="A8" s="320" t="s">
        <v>117</v>
      </c>
      <c r="B8" s="320"/>
      <c r="C8" s="320"/>
      <c r="D8" s="277"/>
      <c r="E8" s="62" t="str">
        <f>'Attach-3 (QR)'!F8</f>
        <v>To</v>
      </c>
    </row>
    <row r="9" spans="1:5" ht="16.5">
      <c r="A9" s="86" t="s">
        <v>91</v>
      </c>
      <c r="B9" s="385">
        <f>'Name of the bidder'!C7</f>
        <v>0</v>
      </c>
      <c r="C9" s="385"/>
      <c r="D9" s="385"/>
      <c r="E9" s="62" t="str">
        <f>'Attach-3 (QR)'!F9</f>
        <v>Sr.GM(C&amp;M)</v>
      </c>
    </row>
    <row r="10" spans="1:5" ht="16.5">
      <c r="A10" s="86" t="s">
        <v>92</v>
      </c>
      <c r="B10" s="385">
        <f>'Name of the bidder'!C8</f>
        <v>0</v>
      </c>
      <c r="C10" s="385"/>
      <c r="D10" s="385"/>
      <c r="E10" s="62" t="str">
        <f>'Attach-3 (QR)'!F10</f>
        <v>Contracts &amp; Materials Department</v>
      </c>
    </row>
    <row r="11" spans="1:5" ht="16.5">
      <c r="A11" s="69"/>
      <c r="B11" s="385">
        <f>'Name of the bidder'!C9</f>
        <v>0</v>
      </c>
      <c r="C11" s="385"/>
      <c r="D11" s="385"/>
      <c r="E11" s="62" t="str">
        <f>'Attach-3 (QR)'!F11</f>
        <v>Power Grid Corporation of India Ltd.,</v>
      </c>
    </row>
    <row r="12" spans="1:5" ht="16.5">
      <c r="A12" s="85"/>
      <c r="B12" s="385">
        <f>'Name of the bidder'!C10</f>
        <v>0</v>
      </c>
      <c r="C12" s="385"/>
      <c r="D12" s="385"/>
      <c r="E12" s="62" t="str">
        <f>'Attach-3 (QR)'!F12</f>
        <v xml:space="preserve">Kavadiguda Main Road, </v>
      </c>
    </row>
    <row r="13" spans="1:5" ht="16.5">
      <c r="A13" s="85"/>
      <c r="B13" s="88"/>
      <c r="C13" s="88"/>
      <c r="D13" s="88"/>
      <c r="E13" s="62" t="str">
        <f>'Attach-3 (QR)'!F13</f>
        <v>Secunderabad - 500 080</v>
      </c>
    </row>
    <row r="14" spans="1:5" ht="16.5">
      <c r="A14" s="69" t="s">
        <v>30</v>
      </c>
      <c r="B14" s="69"/>
      <c r="C14" s="69"/>
      <c r="D14" s="69"/>
      <c r="E14" s="69"/>
    </row>
    <row r="15" spans="1:5" ht="16.5">
      <c r="A15" s="85"/>
      <c r="B15" s="69"/>
      <c r="C15" s="69"/>
      <c r="D15" s="69"/>
      <c r="E15" s="69"/>
    </row>
    <row r="16" spans="1:5" ht="23.25">
      <c r="A16" s="446" t="s">
        <v>223</v>
      </c>
      <c r="B16" s="446"/>
      <c r="C16" s="446"/>
      <c r="D16" s="446"/>
      <c r="E16" s="446"/>
    </row>
    <row r="17" spans="1:5" ht="16.5">
      <c r="A17" s="85"/>
      <c r="B17" s="69"/>
      <c r="C17" s="69"/>
      <c r="D17" s="69"/>
      <c r="E17" s="69"/>
    </row>
    <row r="18" spans="1:5" ht="16.5">
      <c r="A18" s="93"/>
      <c r="B18" s="69"/>
      <c r="C18" s="69"/>
      <c r="D18" s="69"/>
      <c r="E18" s="69"/>
    </row>
    <row r="19" spans="1:5" ht="16.5">
      <c r="A19" s="69"/>
      <c r="B19" s="69"/>
      <c r="C19" s="69"/>
      <c r="D19" s="69"/>
      <c r="E19" s="69"/>
    </row>
    <row r="20" spans="1:5" ht="16.5">
      <c r="A20" s="93"/>
      <c r="B20" s="69"/>
      <c r="C20" s="69"/>
      <c r="D20" s="69"/>
      <c r="E20" s="69"/>
    </row>
    <row r="21" spans="1:5" ht="16.5">
      <c r="A21" s="93"/>
      <c r="B21" s="69"/>
      <c r="C21" s="69"/>
      <c r="D21" s="69"/>
      <c r="E21" s="69"/>
    </row>
    <row r="22" spans="1:5" ht="16.5">
      <c r="A22" s="69"/>
      <c r="B22" s="69"/>
      <c r="C22" s="69"/>
      <c r="D22" s="69"/>
      <c r="E22" s="69"/>
    </row>
    <row r="23" spans="1:5" ht="16.5">
      <c r="A23" s="69"/>
      <c r="B23" s="69"/>
      <c r="C23" s="69"/>
      <c r="D23" s="75"/>
      <c r="E23" s="69"/>
    </row>
    <row r="24" spans="1:5" ht="16.5">
      <c r="A24" s="74" t="s">
        <v>85</v>
      </c>
      <c r="B24" s="98">
        <f>'Name of the bidder'!C18</f>
        <v>0</v>
      </c>
      <c r="C24" s="99"/>
      <c r="D24" s="75" t="s">
        <v>86</v>
      </c>
      <c r="E24" s="100">
        <f>'Name of the bidder'!C15</f>
        <v>0</v>
      </c>
    </row>
    <row r="25" spans="1:5" ht="16.5">
      <c r="A25" s="74" t="s">
        <v>87</v>
      </c>
      <c r="B25" s="98">
        <f>'Name of the bidder'!C19</f>
        <v>0</v>
      </c>
      <c r="C25" s="99"/>
      <c r="D25" s="75" t="s">
        <v>88</v>
      </c>
      <c r="E25" s="100">
        <f>'Name of the bidder'!C16</f>
        <v>0</v>
      </c>
    </row>
    <row r="26" spans="1:5" ht="16.5">
      <c r="A26" s="69"/>
      <c r="B26" s="69"/>
      <c r="C26" s="69"/>
      <c r="D26" s="75"/>
      <c r="E26" s="69"/>
    </row>
    <row r="27" spans="1:5" ht="16.5">
      <c r="A27" s="69"/>
      <c r="B27" s="69"/>
      <c r="C27" s="69"/>
      <c r="D27" s="69"/>
      <c r="E27" s="69"/>
    </row>
  </sheetData>
  <sheetProtection algorithmName="SHA-512" hashValue="nV6r1tcxV0cWZBH+5/f4BEl/m9BlN5J89eov0AFxp6GfgrPMbJM6O6Xu8HA8Ct05zwSNYdyljggfTNFPgVQ4iw==" saltValue="eW8gmtengpG7REdyB38rsQ==" spinCount="100000" sheet="1" objects="1" scenarios="1"/>
  <mergeCells count="8">
    <mergeCell ref="B12:D12"/>
    <mergeCell ref="A16:E16"/>
    <mergeCell ref="A8:C8"/>
    <mergeCell ref="A3:E3"/>
    <mergeCell ref="A5:E5"/>
    <mergeCell ref="B9:D9"/>
    <mergeCell ref="B10:D10"/>
    <mergeCell ref="B11:D11"/>
  </mergeCells>
  <pageMargins left="0.7" right="0.7" top="0.75" bottom="0.75" header="0.3" footer="0.3"/>
  <pageSetup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67" t="s">
        <v>224</v>
      </c>
      <c r="B1" s="468"/>
      <c r="C1" s="468"/>
      <c r="D1" s="468"/>
      <c r="E1" s="468"/>
      <c r="F1" s="468"/>
      <c r="G1" s="468"/>
      <c r="H1" s="468"/>
      <c r="I1" s="469"/>
    </row>
    <row r="2" spans="1:9" ht="31.5" customHeight="1">
      <c r="A2" s="18" t="s">
        <v>225</v>
      </c>
      <c r="B2" s="463" t="s">
        <v>226</v>
      </c>
      <c r="C2" s="463"/>
      <c r="D2" s="463"/>
      <c r="E2" s="463"/>
      <c r="F2" s="463"/>
      <c r="G2" s="463"/>
      <c r="H2" s="463"/>
      <c r="I2" s="464"/>
    </row>
    <row r="3" spans="1:9" ht="36" customHeight="1">
      <c r="A3" s="18" t="s">
        <v>227</v>
      </c>
      <c r="B3" s="463" t="s">
        <v>228</v>
      </c>
      <c r="C3" s="463"/>
      <c r="D3" s="463"/>
      <c r="E3" s="463"/>
      <c r="F3" s="463"/>
      <c r="G3" s="463"/>
      <c r="H3" s="463"/>
      <c r="I3" s="464"/>
    </row>
    <row r="4" spans="1:9" ht="36" customHeight="1">
      <c r="A4" s="18" t="s">
        <v>229</v>
      </c>
      <c r="B4" s="463" t="s">
        <v>230</v>
      </c>
      <c r="C4" s="463"/>
      <c r="D4" s="463"/>
      <c r="E4" s="463"/>
      <c r="F4" s="463"/>
      <c r="G4" s="463"/>
      <c r="H4" s="463"/>
      <c r="I4" s="464"/>
    </row>
    <row r="5" spans="1:9" ht="36" customHeight="1">
      <c r="A5" s="18" t="s">
        <v>231</v>
      </c>
      <c r="B5" s="463" t="s">
        <v>232</v>
      </c>
      <c r="C5" s="463"/>
      <c r="D5" s="463"/>
      <c r="E5" s="463"/>
      <c r="F5" s="463"/>
      <c r="G5" s="463"/>
      <c r="H5" s="463"/>
      <c r="I5" s="464"/>
    </row>
    <row r="6" spans="1:9" ht="19.5" customHeight="1">
      <c r="A6" s="19" t="s">
        <v>233</v>
      </c>
      <c r="B6" s="465" t="s">
        <v>234</v>
      </c>
      <c r="C6" s="465"/>
      <c r="D6" s="465"/>
      <c r="E6" s="465"/>
      <c r="F6" s="465"/>
      <c r="G6" s="465"/>
      <c r="H6" s="465"/>
      <c r="I6" s="466"/>
    </row>
    <row r="7" spans="1:9" ht="15.75">
      <c r="A7" s="8"/>
      <c r="C7" s="8"/>
      <c r="D7" s="8"/>
      <c r="E7" s="8"/>
      <c r="F7" s="8"/>
      <c r="G7" s="8"/>
      <c r="H7" s="8"/>
      <c r="I7" s="8"/>
    </row>
    <row r="30" spans="1:11" ht="15">
      <c r="K30" s="53" t="e">
        <f>#REF!</f>
        <v>#REF!</v>
      </c>
    </row>
    <row r="31" spans="1:11">
      <c r="A31" s="1"/>
      <c r="B31" s="1"/>
      <c r="C31" s="1"/>
      <c r="D31" s="1"/>
      <c r="E31" s="1"/>
      <c r="F31" s="1"/>
      <c r="G31" s="1"/>
      <c r="H31" s="1"/>
      <c r="I31" s="1"/>
      <c r="J31" s="1"/>
      <c r="K31" s="50" t="e">
        <f>#REF!</f>
        <v>#REF!</v>
      </c>
    </row>
    <row r="32" spans="1:11">
      <c r="A32" s="1"/>
      <c r="B32" s="1"/>
      <c r="C32" s="1"/>
      <c r="D32" s="1"/>
      <c r="E32" s="1"/>
      <c r="F32" s="1"/>
      <c r="G32" s="1"/>
      <c r="H32" s="1"/>
      <c r="I32" s="1"/>
      <c r="J32" s="1"/>
      <c r="K32" s="50" t="e">
        <f>#REF!</f>
        <v>#REF!</v>
      </c>
    </row>
    <row r="33" spans="1:16">
      <c r="A33" s="1"/>
      <c r="B33" s="1"/>
      <c r="C33" s="1"/>
      <c r="D33" s="1"/>
      <c r="E33" s="1"/>
      <c r="F33" s="1"/>
      <c r="G33" s="1"/>
      <c r="H33" s="1"/>
      <c r="I33" s="1"/>
      <c r="J33" s="1"/>
      <c r="K33" s="50" t="e">
        <f>#REF!</f>
        <v>#REF!</v>
      </c>
    </row>
    <row r="34" spans="1:16">
      <c r="A34" s="1"/>
      <c r="B34" s="1"/>
      <c r="C34" s="1"/>
      <c r="D34" s="1"/>
      <c r="E34" s="1"/>
      <c r="F34" s="1"/>
      <c r="G34" s="1"/>
      <c r="H34" s="1"/>
      <c r="I34" s="1"/>
      <c r="J34" s="1"/>
    </row>
    <row r="35" spans="1:16" ht="18.75">
      <c r="A35" s="451" t="s">
        <v>235</v>
      </c>
      <c r="B35" s="451"/>
      <c r="C35" s="451"/>
      <c r="D35" s="451"/>
      <c r="E35" s="451"/>
      <c r="F35" s="451"/>
      <c r="G35" s="451"/>
      <c r="H35" s="451"/>
      <c r="I35" s="451"/>
      <c r="J35" s="1"/>
    </row>
    <row r="36" spans="1:16" ht="15.75">
      <c r="A36" s="449" t="s">
        <v>236</v>
      </c>
      <c r="B36" s="449"/>
      <c r="C36" s="449"/>
      <c r="D36" s="449"/>
      <c r="E36" s="449"/>
      <c r="F36" s="449"/>
      <c r="G36" s="449"/>
      <c r="H36" s="449"/>
      <c r="I36" s="449"/>
      <c r="J36" s="1"/>
      <c r="K36" s="53" t="e">
        <f>#REF!</f>
        <v>#REF!</v>
      </c>
      <c r="O36" s="50" t="e">
        <f>#REF!</f>
        <v>#REF!</v>
      </c>
    </row>
    <row r="37" spans="1:16" ht="18.75">
      <c r="A37" s="448" t="s">
        <v>237</v>
      </c>
      <c r="B37" s="448"/>
      <c r="C37" s="448"/>
      <c r="D37" s="448"/>
      <c r="E37" s="448"/>
      <c r="F37" s="448"/>
      <c r="G37" s="448"/>
      <c r="H37" s="448"/>
      <c r="I37" s="448"/>
      <c r="J37" s="1"/>
      <c r="K37" s="53" t="e">
        <f>#REF!</f>
        <v>#REF!</v>
      </c>
      <c r="O37" s="50" t="e">
        <f>#REF!</f>
        <v>#REF!</v>
      </c>
    </row>
    <row r="38" spans="1:16" ht="36" customHeight="1">
      <c r="A38" s="452" t="s">
        <v>238</v>
      </c>
      <c r="B38" s="452"/>
      <c r="C38" s="452"/>
      <c r="D38" s="452"/>
      <c r="E38" s="452"/>
      <c r="F38" s="452"/>
      <c r="G38" s="452"/>
      <c r="H38" s="452"/>
      <c r="I38" s="452"/>
      <c r="J38" s="1"/>
      <c r="K38" s="53" t="e">
        <f>#REF!</f>
        <v>#REF!</v>
      </c>
      <c r="O38" s="50" t="e">
        <f>#REF!</f>
        <v>#REF!</v>
      </c>
    </row>
    <row r="39" spans="1:16" ht="18.75">
      <c r="A39" s="448" t="s">
        <v>239</v>
      </c>
      <c r="B39" s="448"/>
      <c r="C39" s="448"/>
      <c r="D39" s="448"/>
      <c r="E39" s="448"/>
      <c r="F39" s="448"/>
      <c r="G39" s="448"/>
      <c r="H39" s="448"/>
      <c r="I39" s="448"/>
      <c r="J39" s="1"/>
      <c r="K39" s="53" t="e">
        <f>#REF!</f>
        <v>#REF!</v>
      </c>
      <c r="O39" s="50" t="e">
        <f>#REF!</f>
        <v>#REF!</v>
      </c>
    </row>
    <row r="40" spans="1:16" ht="15.75">
      <c r="A40" s="449" t="s">
        <v>240</v>
      </c>
      <c r="B40" s="449"/>
      <c r="C40" s="449"/>
      <c r="D40" s="449"/>
      <c r="E40" s="449"/>
      <c r="F40" s="449"/>
      <c r="G40" s="449"/>
      <c r="H40" s="449"/>
      <c r="I40" s="449"/>
      <c r="J40" s="1"/>
    </row>
    <row r="41" spans="1:16" ht="18.75" customHeight="1">
      <c r="A41" s="450" t="e">
        <f>#REF!</f>
        <v>#REF!</v>
      </c>
      <c r="B41" s="450"/>
      <c r="C41" s="450"/>
      <c r="D41" s="450"/>
      <c r="E41" s="450"/>
      <c r="F41" s="450"/>
      <c r="G41" s="450"/>
      <c r="H41" s="450"/>
      <c r="I41" s="450"/>
      <c r="J41" s="1"/>
      <c r="K41" s="54" t="e">
        <f>#REF!</f>
        <v>#REF!</v>
      </c>
      <c r="M41" s="50" t="s">
        <v>241</v>
      </c>
      <c r="P41" s="50" t="s">
        <v>242</v>
      </c>
    </row>
    <row r="42" spans="1:16" ht="15.75" hidden="1">
      <c r="A42" s="449" t="e">
        <f>IF(#REF! = "Individual Firm", " ", " and ")</f>
        <v>#REF!</v>
      </c>
      <c r="B42" s="449"/>
      <c r="C42" s="449"/>
      <c r="D42" s="449"/>
      <c r="E42" s="449"/>
      <c r="F42" s="449"/>
      <c r="G42" s="449"/>
      <c r="H42" s="449"/>
      <c r="I42" s="449"/>
      <c r="J42" s="1"/>
    </row>
    <row r="43" spans="1:16" ht="15.75" hidden="1">
      <c r="A43" s="449" t="e">
        <f xml:space="preserve"> IF(#REF!= "Individual Firm", "",#REF!)</f>
        <v>#REF!</v>
      </c>
      <c r="B43" s="449"/>
      <c r="C43" s="449"/>
      <c r="D43" s="449"/>
      <c r="E43" s="449"/>
      <c r="F43" s="449"/>
      <c r="G43" s="449"/>
      <c r="H43" s="449"/>
      <c r="I43" s="449"/>
      <c r="J43" s="1"/>
    </row>
    <row r="44" spans="1:16" ht="39.950000000000003" hidden="1" customHeight="1">
      <c r="A44" s="452" t="e">
        <f>IF(#REF!= "Sole Bidder", "", "having its Registered Office at "&amp;IF(#REF!=1,#REF!&amp;" "&amp;#REF!&amp;" "&amp;#REF!,IF(#REF!=2,#REF!&amp;" &amp; "&amp;#REF!&amp;" "&amp;#REF!&amp;" and " &amp;#REF!&amp;" &amp; "&amp;#REF!&amp;" "&amp;#REF! &amp;IF(#REF!=2," respectively",""))))</f>
        <v>#REF!</v>
      </c>
      <c r="B44" s="452"/>
      <c r="C44" s="452"/>
      <c r="D44" s="452"/>
      <c r="E44" s="452"/>
      <c r="F44" s="452"/>
      <c r="G44" s="452"/>
      <c r="H44" s="452"/>
      <c r="I44" s="452"/>
      <c r="J44" s="1"/>
    </row>
    <row r="45" spans="1:16" ht="15.75">
      <c r="A45" s="449" t="s">
        <v>243</v>
      </c>
      <c r="B45" s="449"/>
      <c r="C45" s="449"/>
      <c r="D45" s="449"/>
      <c r="E45" s="449"/>
      <c r="F45" s="449"/>
      <c r="G45" s="449"/>
      <c r="H45" s="449"/>
      <c r="I45" s="449"/>
      <c r="J45" s="1"/>
    </row>
    <row r="46" spans="1:16" ht="18.75">
      <c r="A46" s="448" t="s">
        <v>244</v>
      </c>
      <c r="B46" s="448"/>
      <c r="C46" s="448"/>
      <c r="D46" s="448"/>
      <c r="E46" s="448"/>
      <c r="F46" s="448"/>
      <c r="G46" s="448"/>
      <c r="H46" s="448"/>
      <c r="I46" s="448"/>
      <c r="J46" s="1"/>
    </row>
    <row r="47" spans="1:16" ht="18.75">
      <c r="A47" s="448" t="s">
        <v>245</v>
      </c>
      <c r="B47" s="448"/>
      <c r="C47" s="448"/>
      <c r="D47" s="448"/>
      <c r="E47" s="448"/>
      <c r="F47" s="448"/>
      <c r="G47" s="448"/>
      <c r="H47" s="448"/>
      <c r="I47" s="448"/>
      <c r="J47" s="1"/>
    </row>
    <row r="48" spans="1:16" ht="69" customHeight="1">
      <c r="A48" s="460" t="str">
        <f>"POWERGRID intends to award, under laid-down organisational procedures, contract(s) for " &amp;Cover!B2</f>
        <v>POWERGRID intends to award, under laid-down organisational procedures, contract(s) for Renovation of VIP wing of Transit Camp in RHQ Building, POWERGRID, Secunderabad</v>
      </c>
      <c r="B48" s="460"/>
      <c r="C48" s="460"/>
      <c r="D48" s="460"/>
      <c r="E48" s="460"/>
      <c r="F48" s="460"/>
      <c r="G48" s="460"/>
      <c r="H48" s="460"/>
      <c r="I48" s="460"/>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53" t="s">
        <v>246</v>
      </c>
      <c r="B51" s="453"/>
      <c r="C51" s="453"/>
      <c r="D51" s="453"/>
      <c r="E51" s="457" t="s">
        <v>246</v>
      </c>
      <c r="F51" s="457"/>
      <c r="G51" s="457"/>
      <c r="H51" s="457"/>
      <c r="I51" s="457"/>
      <c r="J51" s="1"/>
    </row>
    <row r="52" spans="1:10" ht="33" customHeight="1">
      <c r="A52" s="455" t="s">
        <v>247</v>
      </c>
      <c r="B52" s="455"/>
      <c r="C52" s="455"/>
      <c r="D52" s="455"/>
      <c r="E52" s="456" t="s">
        <v>248</v>
      </c>
      <c r="F52" s="456"/>
      <c r="G52" s="456"/>
      <c r="H52" s="456"/>
      <c r="I52" s="456"/>
      <c r="J52" s="1"/>
    </row>
    <row r="53" spans="1:10" ht="22.5" customHeight="1">
      <c r="A53" s="51" t="s">
        <v>222</v>
      </c>
      <c r="B53" s="5"/>
      <c r="C53" s="5"/>
      <c r="D53" s="5"/>
      <c r="E53" s="5"/>
      <c r="F53" s="5"/>
      <c r="G53" s="5"/>
      <c r="H53" s="5"/>
      <c r="I53" s="52" t="s">
        <v>249</v>
      </c>
      <c r="J53" s="1"/>
    </row>
    <row r="54" spans="1:10" ht="100.5" customHeight="1">
      <c r="A54" s="461" t="str">
        <f>Cover!B2 &amp; " Package and Specification Number " &amp;  Cover!B3 &amp; " POWERGRID values full compliance with all relevant laws and regulations, and the principles of economical use of resources, and of fairness and transparency in its relations with its Bidders/ Contractors."</f>
        <v>Renovation of VIP wing of Transit Camp in RHQ Building, POWERGRID, Secunderabad Package and Specification Number SPEC. NO.:SR-I/C&amp;M/WC-4382/2025/RFx- 5002004799 (SR1/NT/W-CIVIL/DOM/B00/25/13222) POWERGRID values full compliance with all relevant laws and regulations, and the principles of economical use of resources, and of fairness and transparency in its relations with its Bidders/ Contractors.</v>
      </c>
      <c r="B54" s="461"/>
      <c r="C54" s="461"/>
      <c r="D54" s="461"/>
      <c r="E54" s="461"/>
      <c r="F54" s="461"/>
      <c r="G54" s="461"/>
      <c r="H54" s="461"/>
      <c r="I54" s="461"/>
    </row>
    <row r="55" spans="1:10" ht="8.1" customHeight="1">
      <c r="A55" s="7"/>
      <c r="B55" s="8"/>
      <c r="C55" s="8"/>
      <c r="D55" s="8"/>
      <c r="E55" s="8"/>
      <c r="F55" s="8"/>
      <c r="G55" s="8"/>
      <c r="H55" s="8"/>
      <c r="I55" s="8"/>
    </row>
    <row r="56" spans="1:10" ht="35.25" customHeight="1">
      <c r="A56" s="458" t="s">
        <v>250</v>
      </c>
      <c r="B56" s="458"/>
      <c r="C56" s="458"/>
      <c r="D56" s="458"/>
      <c r="E56" s="458"/>
      <c r="F56" s="458"/>
      <c r="G56" s="458"/>
      <c r="H56" s="458"/>
      <c r="I56" s="458"/>
    </row>
    <row r="57" spans="1:10" ht="8.1" customHeight="1">
      <c r="A57" s="9"/>
      <c r="B57" s="8"/>
      <c r="C57" s="8"/>
      <c r="D57" s="8"/>
      <c r="E57" s="8"/>
      <c r="F57" s="8"/>
      <c r="G57" s="8"/>
      <c r="H57" s="8"/>
      <c r="I57" s="8"/>
    </row>
    <row r="58" spans="1:10" ht="15.75">
      <c r="A58" s="459" t="s">
        <v>251</v>
      </c>
      <c r="B58" s="459"/>
      <c r="C58" s="459"/>
      <c r="D58" s="459"/>
      <c r="E58" s="459"/>
      <c r="F58" s="459"/>
      <c r="G58" s="459"/>
      <c r="H58" s="459"/>
      <c r="I58" s="459"/>
    </row>
    <row r="59" spans="1:10" ht="8.1" customHeight="1">
      <c r="A59" s="9"/>
      <c r="B59" s="8"/>
      <c r="C59" s="8"/>
      <c r="D59" s="8"/>
      <c r="E59" s="8"/>
      <c r="F59" s="8"/>
      <c r="G59" s="8"/>
      <c r="H59" s="8"/>
      <c r="I59" s="8"/>
    </row>
    <row r="60" spans="1:10" ht="16.5">
      <c r="A60" s="454" t="s">
        <v>252</v>
      </c>
      <c r="B60" s="454"/>
      <c r="C60" s="454"/>
      <c r="D60" s="454"/>
      <c r="E60" s="454"/>
      <c r="F60" s="454"/>
      <c r="G60" s="454"/>
      <c r="H60" s="454"/>
      <c r="I60" s="454"/>
    </row>
    <row r="61" spans="1:10" ht="8.1" customHeight="1">
      <c r="A61" s="10"/>
      <c r="B61" s="8"/>
      <c r="C61" s="8"/>
      <c r="D61" s="8"/>
      <c r="E61" s="8"/>
      <c r="F61" s="8"/>
      <c r="G61" s="8"/>
      <c r="H61" s="8"/>
      <c r="I61" s="8"/>
    </row>
    <row r="62" spans="1:10" ht="37.5" customHeight="1">
      <c r="A62" s="11" t="s">
        <v>253</v>
      </c>
      <c r="B62" s="453" t="s">
        <v>254</v>
      </c>
      <c r="C62" s="453"/>
      <c r="D62" s="453"/>
      <c r="E62" s="453"/>
      <c r="F62" s="453"/>
      <c r="G62" s="453"/>
      <c r="H62" s="453"/>
      <c r="I62" s="453"/>
    </row>
    <row r="63" spans="1:10" ht="8.1" customHeight="1">
      <c r="A63" s="9"/>
      <c r="B63" s="8"/>
      <c r="C63" s="8"/>
      <c r="D63" s="8"/>
      <c r="E63" s="8"/>
      <c r="F63" s="8"/>
      <c r="G63" s="8"/>
      <c r="H63" s="8"/>
      <c r="I63" s="8"/>
    </row>
    <row r="64" spans="1:10" ht="79.5" customHeight="1">
      <c r="A64" s="8"/>
      <c r="B64" s="11" t="s">
        <v>35</v>
      </c>
      <c r="C64" s="453" t="s">
        <v>255</v>
      </c>
      <c r="D64" s="453"/>
      <c r="E64" s="453"/>
      <c r="F64" s="453"/>
      <c r="G64" s="453"/>
      <c r="H64" s="453"/>
      <c r="I64" s="453"/>
    </row>
    <row r="65" spans="1:10" ht="8.1" customHeight="1">
      <c r="A65" s="8"/>
      <c r="B65" s="11"/>
      <c r="C65" s="4"/>
      <c r="D65" s="4"/>
      <c r="E65" s="4"/>
      <c r="F65" s="4"/>
      <c r="G65" s="4"/>
      <c r="H65" s="4"/>
      <c r="I65" s="4"/>
    </row>
    <row r="66" spans="1:10" ht="109.5" customHeight="1">
      <c r="A66" s="8"/>
      <c r="B66" s="11" t="s">
        <v>37</v>
      </c>
      <c r="C66" s="453" t="s">
        <v>256</v>
      </c>
      <c r="D66" s="453"/>
      <c r="E66" s="453"/>
      <c r="F66" s="453"/>
      <c r="G66" s="453"/>
      <c r="H66" s="453"/>
      <c r="I66" s="453"/>
    </row>
    <row r="67" spans="1:10" ht="8.1" customHeight="1">
      <c r="A67" s="8"/>
      <c r="B67" s="11"/>
      <c r="C67" s="80"/>
      <c r="D67" s="4"/>
      <c r="E67" s="4"/>
      <c r="F67" s="4"/>
      <c r="G67" s="4"/>
      <c r="H67" s="4"/>
      <c r="I67" s="4"/>
    </row>
    <row r="68" spans="1:10" ht="50.25" customHeight="1">
      <c r="A68" s="8"/>
      <c r="B68" s="11" t="s">
        <v>39</v>
      </c>
      <c r="C68" s="453" t="s">
        <v>257</v>
      </c>
      <c r="D68" s="453"/>
      <c r="E68" s="453"/>
      <c r="F68" s="453"/>
      <c r="G68" s="453"/>
      <c r="H68" s="453"/>
      <c r="I68" s="453"/>
    </row>
    <row r="69" spans="1:10" ht="15.75">
      <c r="A69" s="9"/>
      <c r="B69" s="8"/>
      <c r="C69" s="8"/>
      <c r="D69" s="8"/>
      <c r="E69" s="8"/>
      <c r="F69" s="8"/>
      <c r="G69" s="8"/>
      <c r="H69" s="8"/>
      <c r="I69" s="8"/>
    </row>
    <row r="70" spans="1:10" ht="87" customHeight="1">
      <c r="A70" s="11" t="s">
        <v>258</v>
      </c>
      <c r="B70" s="453" t="s">
        <v>259</v>
      </c>
      <c r="C70" s="453"/>
      <c r="D70" s="453"/>
      <c r="E70" s="453"/>
      <c r="F70" s="453"/>
      <c r="G70" s="453"/>
      <c r="H70" s="453"/>
      <c r="I70" s="453"/>
    </row>
    <row r="71" spans="1:10" ht="8.1" customHeight="1">
      <c r="A71" s="10"/>
      <c r="B71" s="8"/>
      <c r="C71" s="8"/>
      <c r="D71" s="8"/>
      <c r="E71" s="8"/>
      <c r="F71" s="8"/>
      <c r="G71" s="8"/>
      <c r="H71" s="8"/>
      <c r="I71" s="8"/>
    </row>
    <row r="72" spans="1:10" ht="16.5">
      <c r="A72" s="454" t="s">
        <v>260</v>
      </c>
      <c r="B72" s="454"/>
      <c r="C72" s="454"/>
      <c r="D72" s="454"/>
      <c r="E72" s="454"/>
      <c r="F72" s="454"/>
      <c r="G72" s="454"/>
      <c r="H72" s="454"/>
      <c r="I72" s="454"/>
    </row>
    <row r="73" spans="1:10" ht="16.5">
      <c r="A73" s="10"/>
      <c r="B73" s="8"/>
      <c r="C73" s="8"/>
      <c r="D73" s="8"/>
      <c r="E73" s="8"/>
      <c r="F73" s="8"/>
      <c r="G73" s="8"/>
      <c r="H73" s="8"/>
      <c r="I73" s="8"/>
    </row>
    <row r="74" spans="1:10" ht="49.5" customHeight="1">
      <c r="A74" s="11" t="s">
        <v>253</v>
      </c>
      <c r="B74" s="453" t="s">
        <v>261</v>
      </c>
      <c r="C74" s="453"/>
      <c r="D74" s="453"/>
      <c r="E74" s="453"/>
      <c r="F74" s="453"/>
      <c r="G74" s="453"/>
      <c r="H74" s="453"/>
      <c r="I74" s="453"/>
    </row>
    <row r="75" spans="1:10" ht="45" customHeight="1">
      <c r="A75" s="4"/>
      <c r="B75" s="5"/>
      <c r="C75" s="5"/>
      <c r="D75" s="5"/>
      <c r="E75" s="5"/>
      <c r="F75" s="4"/>
      <c r="G75" s="5"/>
      <c r="H75" s="5"/>
      <c r="I75" s="5"/>
      <c r="J75" s="1"/>
    </row>
    <row r="76" spans="1:10" ht="21" customHeight="1">
      <c r="A76" s="453" t="s">
        <v>246</v>
      </c>
      <c r="B76" s="453"/>
      <c r="C76" s="453"/>
      <c r="D76" s="453"/>
      <c r="E76" s="457" t="s">
        <v>246</v>
      </c>
      <c r="F76" s="457"/>
      <c r="G76" s="457"/>
      <c r="H76" s="457"/>
      <c r="I76" s="457"/>
      <c r="J76" s="1"/>
    </row>
    <row r="77" spans="1:10" ht="33" customHeight="1">
      <c r="A77" s="455" t="s">
        <v>247</v>
      </c>
      <c r="B77" s="455"/>
      <c r="C77" s="455"/>
      <c r="D77" s="455"/>
      <c r="E77" s="456" t="s">
        <v>248</v>
      </c>
      <c r="F77" s="456"/>
      <c r="G77" s="456"/>
      <c r="H77" s="456"/>
      <c r="I77" s="456"/>
      <c r="J77" s="1"/>
    </row>
    <row r="78" spans="1:10" ht="20.25" customHeight="1">
      <c r="A78" s="51" t="s">
        <v>222</v>
      </c>
      <c r="B78" s="5"/>
      <c r="C78" s="5"/>
      <c r="D78" s="5"/>
      <c r="E78" s="5"/>
      <c r="F78" s="5"/>
      <c r="G78" s="5"/>
      <c r="H78" s="5"/>
      <c r="I78" s="52" t="s">
        <v>262</v>
      </c>
      <c r="J78" s="1"/>
    </row>
    <row r="79" spans="1:10" ht="36" customHeight="1">
      <c r="A79" s="462" t="s">
        <v>263</v>
      </c>
      <c r="B79" s="462"/>
      <c r="C79" s="462"/>
      <c r="D79" s="462"/>
      <c r="E79" s="462"/>
      <c r="F79" s="462"/>
      <c r="G79" s="462"/>
      <c r="H79" s="462"/>
      <c r="I79" s="462"/>
      <c r="J79" s="1"/>
    </row>
    <row r="80" spans="1:10" ht="125.25" customHeight="1">
      <c r="A80" s="8"/>
      <c r="B80" s="11" t="s">
        <v>264</v>
      </c>
      <c r="C80" s="453" t="s">
        <v>265</v>
      </c>
      <c r="D80" s="453"/>
      <c r="E80" s="453"/>
      <c r="F80" s="453"/>
      <c r="G80" s="453"/>
      <c r="H80" s="453"/>
      <c r="I80" s="453"/>
    </row>
    <row r="81" spans="1:10" ht="9.9499999999999993" customHeight="1">
      <c r="A81" s="8"/>
      <c r="B81" s="12"/>
      <c r="C81" s="9"/>
      <c r="D81" s="9"/>
      <c r="E81" s="9"/>
      <c r="F81" s="9"/>
      <c r="G81" s="9"/>
      <c r="H81" s="9"/>
      <c r="I81" s="9"/>
    </row>
    <row r="82" spans="1:10" ht="112.5" customHeight="1">
      <c r="A82" s="8"/>
      <c r="B82" s="11" t="s">
        <v>37</v>
      </c>
      <c r="C82" s="453" t="s">
        <v>266</v>
      </c>
      <c r="D82" s="453"/>
      <c r="E82" s="453"/>
      <c r="F82" s="453"/>
      <c r="G82" s="453"/>
      <c r="H82" s="453"/>
      <c r="I82" s="453"/>
    </row>
    <row r="83" spans="1:10" ht="9.9499999999999993" customHeight="1">
      <c r="A83" s="8"/>
      <c r="B83" s="11"/>
      <c r="C83" s="13"/>
      <c r="D83" s="13"/>
      <c r="E83" s="13"/>
      <c r="F83" s="13"/>
      <c r="G83" s="13"/>
      <c r="H83" s="13"/>
      <c r="I83" s="13"/>
    </row>
    <row r="84" spans="1:10" ht="134.25" customHeight="1">
      <c r="A84" s="8"/>
      <c r="B84" s="11" t="s">
        <v>39</v>
      </c>
      <c r="C84" s="453" t="s">
        <v>267</v>
      </c>
      <c r="D84" s="453"/>
      <c r="E84" s="453"/>
      <c r="F84" s="453"/>
      <c r="G84" s="453"/>
      <c r="H84" s="453"/>
      <c r="I84" s="453"/>
    </row>
    <row r="85" spans="1:10" ht="9.9499999999999993" customHeight="1">
      <c r="A85" s="8"/>
      <c r="B85" s="11"/>
      <c r="C85" s="13"/>
      <c r="D85" s="13"/>
      <c r="E85" s="13"/>
      <c r="F85" s="13"/>
      <c r="G85" s="13"/>
      <c r="H85" s="13"/>
      <c r="I85" s="13"/>
    </row>
    <row r="86" spans="1:10" ht="94.5" customHeight="1">
      <c r="A86" s="8"/>
      <c r="B86" s="11" t="s">
        <v>268</v>
      </c>
      <c r="C86" s="453" t="s">
        <v>269</v>
      </c>
      <c r="D86" s="453"/>
      <c r="E86" s="453"/>
      <c r="F86" s="453"/>
      <c r="G86" s="453"/>
      <c r="H86" s="453"/>
      <c r="I86" s="453"/>
    </row>
    <row r="87" spans="1:10" ht="9.9499999999999993" customHeight="1">
      <c r="A87" s="8"/>
      <c r="B87" s="11"/>
      <c r="C87" s="13"/>
      <c r="D87" s="13"/>
      <c r="E87" s="13"/>
      <c r="F87" s="13"/>
      <c r="G87" s="13"/>
      <c r="H87" s="13"/>
      <c r="I87" s="13"/>
    </row>
    <row r="88" spans="1:10" ht="81.75" customHeight="1">
      <c r="A88" s="8"/>
      <c r="B88" s="11" t="s">
        <v>270</v>
      </c>
      <c r="C88" s="453" t="s">
        <v>271</v>
      </c>
      <c r="D88" s="453"/>
      <c r="E88" s="453"/>
      <c r="F88" s="453"/>
      <c r="G88" s="453"/>
      <c r="H88" s="453"/>
      <c r="I88" s="453"/>
    </row>
    <row r="89" spans="1:10" ht="9.9499999999999993" customHeight="1">
      <c r="A89" s="8"/>
      <c r="B89" s="11"/>
      <c r="C89" s="13"/>
      <c r="D89" s="13"/>
      <c r="E89" s="13"/>
      <c r="F89" s="13"/>
      <c r="G89" s="13"/>
      <c r="H89" s="13"/>
      <c r="I89" s="13"/>
    </row>
    <row r="90" spans="1:10" ht="72" customHeight="1">
      <c r="A90" s="8"/>
      <c r="B90" s="11" t="s">
        <v>272</v>
      </c>
      <c r="C90" s="453" t="s">
        <v>273</v>
      </c>
      <c r="D90" s="453"/>
      <c r="E90" s="453"/>
      <c r="F90" s="453"/>
      <c r="G90" s="453"/>
      <c r="H90" s="453"/>
      <c r="I90" s="453"/>
    </row>
    <row r="91" spans="1:10" ht="8.1" customHeight="1">
      <c r="A91" s="8"/>
      <c r="B91" s="13"/>
      <c r="C91" s="13"/>
      <c r="D91" s="13"/>
      <c r="E91" s="13"/>
      <c r="F91" s="13"/>
      <c r="G91" s="13"/>
      <c r="H91" s="13"/>
      <c r="I91" s="13"/>
    </row>
    <row r="92" spans="1:10" ht="53.25" customHeight="1">
      <c r="A92" s="11" t="s">
        <v>258</v>
      </c>
      <c r="B92" s="453" t="s">
        <v>274</v>
      </c>
      <c r="C92" s="453"/>
      <c r="D92" s="453"/>
      <c r="E92" s="453"/>
      <c r="F92" s="453"/>
      <c r="G92" s="453"/>
      <c r="H92" s="453"/>
      <c r="I92" s="453"/>
    </row>
    <row r="93" spans="1:10" ht="62.25" customHeight="1">
      <c r="A93" s="4"/>
      <c r="B93" s="5"/>
      <c r="C93" s="5"/>
      <c r="D93" s="5"/>
      <c r="E93" s="5"/>
      <c r="F93" s="4"/>
      <c r="G93" s="5"/>
      <c r="H93" s="5"/>
      <c r="I93" s="5"/>
      <c r="J93" s="1"/>
    </row>
    <row r="94" spans="1:10" ht="21" customHeight="1">
      <c r="A94" s="453" t="s">
        <v>246</v>
      </c>
      <c r="B94" s="453"/>
      <c r="C94" s="453"/>
      <c r="D94" s="453"/>
      <c r="E94" s="457" t="s">
        <v>246</v>
      </c>
      <c r="F94" s="457"/>
      <c r="G94" s="457"/>
      <c r="H94" s="457"/>
      <c r="I94" s="457"/>
      <c r="J94" s="1"/>
    </row>
    <row r="95" spans="1:10" ht="33" customHeight="1">
      <c r="A95" s="455" t="s">
        <v>247</v>
      </c>
      <c r="B95" s="455"/>
      <c r="C95" s="455"/>
      <c r="D95" s="455"/>
      <c r="E95" s="456" t="s">
        <v>248</v>
      </c>
      <c r="F95" s="456"/>
      <c r="G95" s="456"/>
      <c r="H95" s="456"/>
      <c r="I95" s="456"/>
      <c r="J95" s="1"/>
    </row>
    <row r="96" spans="1:10" ht="20.25" customHeight="1">
      <c r="A96" s="51" t="s">
        <v>222</v>
      </c>
      <c r="B96" s="5"/>
      <c r="C96" s="5"/>
      <c r="D96" s="5"/>
      <c r="E96" s="5"/>
      <c r="F96" s="5"/>
      <c r="G96" s="5"/>
      <c r="H96" s="5"/>
      <c r="I96" s="52" t="s">
        <v>275</v>
      </c>
      <c r="J96" s="1"/>
    </row>
    <row r="97" spans="1:10" ht="27.75" customHeight="1">
      <c r="A97" s="454" t="s">
        <v>276</v>
      </c>
      <c r="B97" s="454"/>
      <c r="C97" s="454"/>
      <c r="D97" s="454"/>
      <c r="E97" s="454"/>
      <c r="F97" s="454"/>
      <c r="G97" s="454"/>
      <c r="H97" s="454"/>
      <c r="I97" s="454"/>
    </row>
    <row r="98" spans="1:10" ht="21.75" customHeight="1">
      <c r="A98" s="9"/>
      <c r="B98" s="453"/>
      <c r="C98" s="453"/>
      <c r="D98" s="453"/>
      <c r="E98" s="453"/>
      <c r="F98" s="453"/>
      <c r="G98" s="453"/>
      <c r="H98" s="453"/>
      <c r="I98" s="453"/>
    </row>
    <row r="99" spans="1:10" ht="85.5" customHeight="1">
      <c r="A99" s="11" t="s">
        <v>253</v>
      </c>
      <c r="B99" s="453" t="s">
        <v>277</v>
      </c>
      <c r="C99" s="453"/>
      <c r="D99" s="453"/>
      <c r="E99" s="453"/>
      <c r="F99" s="453"/>
      <c r="G99" s="453"/>
      <c r="H99" s="453"/>
      <c r="I99" s="453"/>
    </row>
    <row r="100" spans="1:10" ht="15.75">
      <c r="A100" s="51"/>
      <c r="B100" s="5"/>
      <c r="C100" s="5"/>
      <c r="D100" s="5"/>
      <c r="E100" s="5"/>
      <c r="F100" s="5"/>
      <c r="G100" s="5"/>
      <c r="H100" s="5"/>
      <c r="I100" s="52"/>
      <c r="J100" s="1"/>
    </row>
    <row r="101" spans="1:10" ht="165.75" customHeight="1">
      <c r="A101" s="11" t="s">
        <v>258</v>
      </c>
      <c r="B101" s="453" t="s">
        <v>278</v>
      </c>
      <c r="C101" s="453"/>
      <c r="D101" s="453"/>
      <c r="E101" s="453"/>
      <c r="F101" s="453"/>
      <c r="G101" s="453"/>
      <c r="H101" s="453"/>
      <c r="I101" s="453"/>
    </row>
    <row r="102" spans="1:10" ht="18" customHeight="1">
      <c r="A102" s="11"/>
      <c r="B102" s="9"/>
      <c r="C102" s="9"/>
      <c r="D102" s="9"/>
      <c r="E102" s="9"/>
      <c r="F102" s="9"/>
      <c r="G102" s="9"/>
      <c r="H102" s="9"/>
      <c r="I102" s="9"/>
    </row>
    <row r="103" spans="1:10" ht="62.25" customHeight="1">
      <c r="A103" s="11" t="s">
        <v>279</v>
      </c>
      <c r="B103" s="453" t="s">
        <v>280</v>
      </c>
      <c r="C103" s="453"/>
      <c r="D103" s="453"/>
      <c r="E103" s="453"/>
      <c r="F103" s="453"/>
      <c r="G103" s="453"/>
      <c r="H103" s="453"/>
      <c r="I103" s="453"/>
    </row>
    <row r="104" spans="1:10" ht="15" customHeight="1">
      <c r="A104" s="9"/>
      <c r="B104" s="8"/>
      <c r="C104" s="8"/>
      <c r="D104" s="8"/>
      <c r="E104" s="8"/>
      <c r="F104" s="8"/>
      <c r="G104" s="8"/>
      <c r="H104" s="8"/>
      <c r="I104" s="8"/>
    </row>
    <row r="105" spans="1:10" ht="29.25" customHeight="1">
      <c r="A105" s="454" t="s">
        <v>281</v>
      </c>
      <c r="B105" s="454"/>
      <c r="C105" s="454"/>
      <c r="D105" s="454"/>
      <c r="E105" s="454"/>
      <c r="F105" s="454"/>
      <c r="G105" s="454"/>
      <c r="H105" s="454"/>
      <c r="I105" s="454"/>
    </row>
    <row r="106" spans="1:10" ht="29.25" customHeight="1">
      <c r="A106" s="10"/>
      <c r="B106" s="8"/>
      <c r="C106" s="8"/>
      <c r="D106" s="8"/>
      <c r="E106" s="8"/>
      <c r="F106" s="8"/>
      <c r="G106" s="8"/>
      <c r="H106" s="8"/>
      <c r="I106" s="8"/>
    </row>
    <row r="107" spans="1:10" ht="54.75" customHeight="1">
      <c r="A107" s="11" t="s">
        <v>253</v>
      </c>
      <c r="B107" s="458" t="s">
        <v>282</v>
      </c>
      <c r="C107" s="458"/>
      <c r="D107" s="458"/>
      <c r="E107" s="458"/>
      <c r="F107" s="458"/>
      <c r="G107" s="458"/>
      <c r="H107" s="458"/>
      <c r="I107" s="458"/>
    </row>
    <row r="108" spans="1:10" ht="15" customHeight="1">
      <c r="A108" s="11"/>
      <c r="B108" s="8"/>
      <c r="C108" s="8"/>
      <c r="D108" s="8"/>
      <c r="E108" s="8"/>
      <c r="F108" s="8"/>
      <c r="G108" s="8"/>
      <c r="H108" s="8"/>
      <c r="I108" s="8"/>
    </row>
    <row r="109" spans="1:10" ht="66.75" customHeight="1">
      <c r="A109" s="11" t="s">
        <v>258</v>
      </c>
      <c r="B109" s="458" t="s">
        <v>283</v>
      </c>
      <c r="C109" s="458"/>
      <c r="D109" s="458"/>
      <c r="E109" s="458"/>
      <c r="F109" s="458"/>
      <c r="G109" s="458"/>
      <c r="H109" s="458"/>
      <c r="I109" s="458"/>
    </row>
    <row r="110" spans="1:10" ht="15" customHeight="1">
      <c r="A110" s="9"/>
      <c r="B110" s="8"/>
      <c r="C110" s="8"/>
      <c r="D110" s="8"/>
      <c r="E110" s="8"/>
      <c r="F110" s="8"/>
      <c r="G110" s="8"/>
      <c r="H110" s="8"/>
      <c r="I110" s="8"/>
    </row>
    <row r="111" spans="1:10" ht="25.5" customHeight="1">
      <c r="A111" s="454" t="s">
        <v>284</v>
      </c>
      <c r="B111" s="454"/>
      <c r="C111" s="454"/>
      <c r="D111" s="454"/>
      <c r="E111" s="454"/>
      <c r="F111" s="454"/>
      <c r="G111" s="454"/>
      <c r="H111" s="454"/>
      <c r="I111" s="454"/>
    </row>
    <row r="112" spans="1:10" ht="22.5" customHeight="1">
      <c r="A112" s="10"/>
      <c r="B112" s="8"/>
      <c r="C112" s="8"/>
      <c r="D112" s="8"/>
      <c r="E112" s="8"/>
      <c r="F112" s="8"/>
      <c r="G112" s="8"/>
      <c r="H112" s="8"/>
      <c r="I112" s="8"/>
    </row>
    <row r="113" spans="1:10" ht="58.5" customHeight="1">
      <c r="A113" s="11" t="s">
        <v>253</v>
      </c>
      <c r="B113" s="458" t="s">
        <v>285</v>
      </c>
      <c r="C113" s="458"/>
      <c r="D113" s="458"/>
      <c r="E113" s="458"/>
      <c r="F113" s="458"/>
      <c r="G113" s="458"/>
      <c r="H113" s="458"/>
      <c r="I113" s="458"/>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53" t="s">
        <v>246</v>
      </c>
      <c r="B116" s="453"/>
      <c r="C116" s="453"/>
      <c r="D116" s="453"/>
      <c r="E116" s="457" t="s">
        <v>246</v>
      </c>
      <c r="F116" s="457"/>
      <c r="G116" s="457"/>
      <c r="H116" s="457"/>
      <c r="I116" s="457"/>
      <c r="J116" s="1"/>
    </row>
    <row r="117" spans="1:10" ht="33" customHeight="1">
      <c r="A117" s="455" t="s">
        <v>247</v>
      </c>
      <c r="B117" s="455"/>
      <c r="C117" s="455"/>
      <c r="D117" s="455"/>
      <c r="E117" s="456" t="s">
        <v>248</v>
      </c>
      <c r="F117" s="456"/>
      <c r="G117" s="456"/>
      <c r="H117" s="456"/>
      <c r="I117" s="456"/>
      <c r="J117" s="1"/>
    </row>
    <row r="118" spans="1:10" ht="19.5" customHeight="1">
      <c r="A118" s="51" t="s">
        <v>222</v>
      </c>
      <c r="B118" s="5"/>
      <c r="C118" s="5"/>
      <c r="D118" s="5"/>
      <c r="E118" s="5"/>
      <c r="F118" s="5"/>
      <c r="G118" s="5"/>
      <c r="H118" s="5"/>
      <c r="I118" s="52" t="s">
        <v>286</v>
      </c>
    </row>
    <row r="119" spans="1:10" ht="60.75" customHeight="1">
      <c r="A119" s="11" t="s">
        <v>258</v>
      </c>
      <c r="B119" s="458" t="s">
        <v>287</v>
      </c>
      <c r="C119" s="458"/>
      <c r="D119" s="458"/>
      <c r="E119" s="458"/>
      <c r="F119" s="458"/>
      <c r="G119" s="458"/>
      <c r="H119" s="458"/>
      <c r="I119" s="458"/>
    </row>
    <row r="120" spans="1:10" ht="15.95" customHeight="1">
      <c r="A120" s="9"/>
      <c r="B120" s="8"/>
      <c r="C120" s="8"/>
      <c r="D120" s="8"/>
      <c r="E120" s="8"/>
      <c r="F120" s="8"/>
      <c r="G120" s="8"/>
      <c r="H120" s="8"/>
      <c r="I120" s="8"/>
    </row>
    <row r="121" spans="1:10" ht="26.25" customHeight="1">
      <c r="A121" s="454" t="s">
        <v>288</v>
      </c>
      <c r="B121" s="454"/>
      <c r="C121" s="454"/>
      <c r="D121" s="454"/>
      <c r="E121" s="454"/>
      <c r="F121" s="454"/>
      <c r="G121" s="454"/>
      <c r="H121" s="454"/>
      <c r="I121" s="454"/>
    </row>
    <row r="122" spans="1:10" ht="24.75" customHeight="1">
      <c r="A122" s="9"/>
      <c r="B122" s="8"/>
      <c r="C122" s="8"/>
      <c r="D122" s="8"/>
      <c r="E122" s="8"/>
      <c r="F122" s="8"/>
      <c r="G122" s="8"/>
      <c r="H122" s="8"/>
      <c r="I122" s="8"/>
    </row>
    <row r="123" spans="1:10" ht="39.75" customHeight="1">
      <c r="A123" s="11" t="s">
        <v>253</v>
      </c>
      <c r="B123" s="458" t="s">
        <v>289</v>
      </c>
      <c r="C123" s="458"/>
      <c r="D123" s="458"/>
      <c r="E123" s="458"/>
      <c r="F123" s="458"/>
      <c r="G123" s="458"/>
      <c r="H123" s="458"/>
      <c r="I123" s="458"/>
    </row>
    <row r="124" spans="1:10" ht="25.5" customHeight="1">
      <c r="A124" s="8"/>
      <c r="B124" s="8"/>
      <c r="C124" s="8"/>
      <c r="D124" s="8"/>
      <c r="E124" s="8"/>
      <c r="F124" s="8"/>
      <c r="G124" s="8"/>
      <c r="H124" s="8"/>
      <c r="I124" s="8"/>
      <c r="J124" s="1"/>
    </row>
    <row r="125" spans="1:10" ht="43.5" customHeight="1">
      <c r="A125" s="11" t="s">
        <v>258</v>
      </c>
      <c r="B125" s="458" t="s">
        <v>290</v>
      </c>
      <c r="C125" s="458"/>
      <c r="D125" s="458"/>
      <c r="E125" s="458"/>
      <c r="F125" s="458"/>
      <c r="G125" s="458"/>
      <c r="H125" s="458"/>
      <c r="I125" s="458"/>
    </row>
    <row r="126" spans="1:10" ht="21.75" customHeight="1">
      <c r="A126" s="10"/>
      <c r="B126" s="8"/>
      <c r="C126" s="8"/>
      <c r="D126" s="8"/>
      <c r="E126" s="8"/>
      <c r="F126" s="8"/>
      <c r="G126" s="8"/>
      <c r="H126" s="8"/>
      <c r="I126" s="8"/>
    </row>
    <row r="127" spans="1:10" ht="25.5" customHeight="1">
      <c r="A127" s="454" t="s">
        <v>291</v>
      </c>
      <c r="B127" s="454"/>
      <c r="C127" s="454"/>
      <c r="D127" s="454"/>
      <c r="E127" s="454"/>
      <c r="F127" s="454"/>
      <c r="G127" s="454"/>
      <c r="H127" s="454"/>
      <c r="I127" s="454"/>
    </row>
    <row r="128" spans="1:10" ht="23.25" customHeight="1">
      <c r="A128" s="9"/>
      <c r="B128" s="8"/>
      <c r="C128" s="8"/>
      <c r="D128" s="8"/>
      <c r="E128" s="8"/>
      <c r="F128" s="8"/>
      <c r="G128" s="8"/>
      <c r="H128" s="8"/>
      <c r="I128" s="8"/>
    </row>
    <row r="129" spans="1:10" ht="88.5" customHeight="1">
      <c r="A129" s="458" t="s">
        <v>292</v>
      </c>
      <c r="B129" s="458"/>
      <c r="C129" s="458"/>
      <c r="D129" s="458"/>
      <c r="E129" s="458"/>
      <c r="F129" s="458"/>
      <c r="G129" s="458"/>
      <c r="H129" s="458"/>
      <c r="I129" s="458"/>
    </row>
    <row r="130" spans="1:10" ht="26.25" customHeight="1">
      <c r="A130" s="8"/>
      <c r="B130" s="8"/>
      <c r="C130" s="8"/>
      <c r="D130" s="8"/>
      <c r="E130" s="8"/>
      <c r="F130" s="8"/>
      <c r="G130" s="8"/>
      <c r="H130" s="8"/>
      <c r="I130" s="8"/>
    </row>
    <row r="131" spans="1:10" ht="21.75" customHeight="1">
      <c r="A131" s="454" t="s">
        <v>293</v>
      </c>
      <c r="B131" s="454"/>
      <c r="C131" s="454"/>
      <c r="D131" s="454"/>
      <c r="E131" s="454"/>
      <c r="F131" s="454"/>
      <c r="G131" s="454"/>
      <c r="H131" s="454"/>
      <c r="I131" s="454"/>
    </row>
    <row r="132" spans="1:10" ht="25.5" customHeight="1">
      <c r="A132" s="10"/>
      <c r="B132" s="8"/>
      <c r="C132" s="8"/>
      <c r="D132" s="8"/>
      <c r="E132" s="8"/>
      <c r="F132" s="8"/>
      <c r="G132" s="8"/>
      <c r="H132" s="8"/>
      <c r="I132" s="8"/>
    </row>
    <row r="133" spans="1:10" ht="69" customHeight="1">
      <c r="A133" s="11" t="s">
        <v>253</v>
      </c>
      <c r="B133" s="458" t="s">
        <v>294</v>
      </c>
      <c r="C133" s="458"/>
      <c r="D133" s="458"/>
      <c r="E133" s="458"/>
      <c r="F133" s="458"/>
      <c r="G133" s="458"/>
      <c r="H133" s="458"/>
      <c r="I133" s="458"/>
    </row>
    <row r="134" spans="1:10" ht="21" customHeight="1">
      <c r="A134" s="11"/>
      <c r="B134" s="458"/>
      <c r="C134" s="458"/>
      <c r="D134" s="458"/>
      <c r="E134" s="458"/>
      <c r="F134" s="458"/>
      <c r="G134" s="458"/>
      <c r="H134" s="458"/>
      <c r="I134" s="458"/>
    </row>
    <row r="135" spans="1:10" ht="191.25" customHeight="1">
      <c r="A135" s="11" t="s">
        <v>258</v>
      </c>
      <c r="B135" s="458" t="s">
        <v>295</v>
      </c>
      <c r="C135" s="458"/>
      <c r="D135" s="458"/>
      <c r="E135" s="458"/>
      <c r="F135" s="458"/>
      <c r="G135" s="458"/>
      <c r="H135" s="458"/>
      <c r="I135" s="458"/>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53" t="s">
        <v>246</v>
      </c>
      <c r="B138" s="453"/>
      <c r="C138" s="453"/>
      <c r="D138" s="453"/>
      <c r="E138" s="457" t="s">
        <v>246</v>
      </c>
      <c r="F138" s="457"/>
      <c r="G138" s="457"/>
      <c r="H138" s="457"/>
      <c r="I138" s="457"/>
      <c r="J138" s="1"/>
    </row>
    <row r="139" spans="1:10" ht="37.5" customHeight="1">
      <c r="A139" s="455" t="s">
        <v>247</v>
      </c>
      <c r="B139" s="455"/>
      <c r="C139" s="455"/>
      <c r="D139" s="455"/>
      <c r="E139" s="456" t="s">
        <v>248</v>
      </c>
      <c r="F139" s="456"/>
      <c r="G139" s="456"/>
      <c r="H139" s="456"/>
      <c r="I139" s="456"/>
      <c r="J139" s="1"/>
    </row>
    <row r="140" spans="1:10" ht="20.25" customHeight="1">
      <c r="A140" s="51" t="s">
        <v>222</v>
      </c>
      <c r="B140" s="5"/>
      <c r="C140" s="5"/>
      <c r="D140" s="5"/>
      <c r="E140" s="5"/>
      <c r="F140" s="5"/>
      <c r="G140" s="5"/>
      <c r="H140" s="5"/>
      <c r="I140" s="52" t="s">
        <v>296</v>
      </c>
      <c r="J140" s="1"/>
    </row>
    <row r="141" spans="1:10" ht="70.5" customHeight="1">
      <c r="A141" s="11" t="s">
        <v>279</v>
      </c>
      <c r="B141" s="458" t="s">
        <v>297</v>
      </c>
      <c r="C141" s="458"/>
      <c r="D141" s="458"/>
      <c r="E141" s="458"/>
      <c r="F141" s="458"/>
      <c r="G141" s="458"/>
      <c r="H141" s="458"/>
      <c r="I141" s="458"/>
    </row>
    <row r="142" spans="1:10" ht="31.5" customHeight="1">
      <c r="A142" s="11"/>
      <c r="B142" s="458"/>
      <c r="C142" s="458"/>
      <c r="D142" s="458"/>
      <c r="E142" s="458"/>
      <c r="F142" s="458"/>
      <c r="G142" s="458"/>
      <c r="H142" s="458"/>
      <c r="I142" s="458"/>
    </row>
    <row r="143" spans="1:10" ht="141.75" customHeight="1">
      <c r="A143" s="11" t="s">
        <v>298</v>
      </c>
      <c r="B143" s="458" t="s">
        <v>299</v>
      </c>
      <c r="C143" s="458"/>
      <c r="D143" s="458"/>
      <c r="E143" s="458"/>
      <c r="F143" s="458"/>
      <c r="G143" s="458"/>
      <c r="H143" s="458"/>
      <c r="I143" s="458"/>
    </row>
    <row r="144" spans="1:10" ht="22.5" customHeight="1">
      <c r="A144" s="9"/>
      <c r="B144" s="458"/>
      <c r="C144" s="458"/>
      <c r="D144" s="458"/>
      <c r="E144" s="458"/>
      <c r="F144" s="458"/>
      <c r="G144" s="458"/>
      <c r="H144" s="458"/>
      <c r="I144" s="458"/>
    </row>
    <row r="145" spans="1:10" ht="74.25" customHeight="1">
      <c r="A145" s="11" t="s">
        <v>300</v>
      </c>
      <c r="B145" s="458" t="s">
        <v>301</v>
      </c>
      <c r="C145" s="458"/>
      <c r="D145" s="458"/>
      <c r="E145" s="458"/>
      <c r="F145" s="458"/>
      <c r="G145" s="458"/>
      <c r="H145" s="458"/>
      <c r="I145" s="458"/>
    </row>
    <row r="146" spans="1:10" ht="21.75" customHeight="1">
      <c r="A146" s="51"/>
      <c r="B146" s="5"/>
      <c r="C146" s="5"/>
      <c r="D146" s="5"/>
      <c r="E146" s="5"/>
      <c r="F146" s="5"/>
      <c r="G146" s="5"/>
      <c r="H146" s="5"/>
      <c r="I146" s="52"/>
      <c r="J146" s="1"/>
    </row>
    <row r="147" spans="1:10" ht="15.95" customHeight="1">
      <c r="A147" s="5"/>
      <c r="B147" s="5"/>
      <c r="C147" s="5"/>
      <c r="D147" s="5"/>
      <c r="E147" s="5"/>
      <c r="F147" s="5"/>
      <c r="G147" s="5"/>
      <c r="H147" s="5"/>
      <c r="I147" s="6"/>
      <c r="J147" s="1"/>
    </row>
    <row r="148" spans="1:10" ht="162" customHeight="1">
      <c r="A148" s="11" t="s">
        <v>302</v>
      </c>
      <c r="B148" s="458" t="s">
        <v>303</v>
      </c>
      <c r="C148" s="458"/>
      <c r="D148" s="458"/>
      <c r="E148" s="458"/>
      <c r="F148" s="458"/>
      <c r="G148" s="458"/>
      <c r="H148" s="458"/>
      <c r="I148" s="458"/>
    </row>
    <row r="149" spans="1:10" ht="15.95" customHeight="1">
      <c r="A149" s="11"/>
      <c r="B149" s="458"/>
      <c r="C149" s="458"/>
      <c r="D149" s="458"/>
      <c r="E149" s="458"/>
      <c r="F149" s="458"/>
      <c r="G149" s="458"/>
      <c r="H149" s="458"/>
      <c r="I149" s="458"/>
    </row>
    <row r="150" spans="1:10" ht="90" customHeight="1">
      <c r="A150" s="11" t="s">
        <v>304</v>
      </c>
      <c r="B150" s="458" t="s">
        <v>305</v>
      </c>
      <c r="C150" s="458"/>
      <c r="D150" s="458"/>
      <c r="E150" s="458"/>
      <c r="F150" s="458"/>
      <c r="G150" s="458"/>
      <c r="H150" s="458"/>
      <c r="I150" s="458"/>
    </row>
    <row r="151" spans="1:10" ht="15.95" customHeight="1">
      <c r="A151" s="11"/>
      <c r="B151" s="8"/>
      <c r="C151" s="8"/>
      <c r="D151" s="8"/>
      <c r="E151" s="8"/>
      <c r="F151" s="8"/>
      <c r="G151" s="8"/>
      <c r="H151" s="8"/>
      <c r="I151" s="8"/>
    </row>
    <row r="152" spans="1:10" ht="111.75" customHeight="1">
      <c r="A152" s="11" t="s">
        <v>306</v>
      </c>
      <c r="B152" s="458" t="s">
        <v>307</v>
      </c>
      <c r="C152" s="458"/>
      <c r="D152" s="458"/>
      <c r="E152" s="458"/>
      <c r="F152" s="458"/>
      <c r="G152" s="458"/>
      <c r="H152" s="458"/>
      <c r="I152" s="458"/>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53" t="s">
        <v>246</v>
      </c>
      <c r="B155" s="453"/>
      <c r="C155" s="453"/>
      <c r="D155" s="453"/>
      <c r="E155" s="457" t="s">
        <v>246</v>
      </c>
      <c r="F155" s="457"/>
      <c r="G155" s="457"/>
      <c r="H155" s="457"/>
      <c r="I155" s="457"/>
      <c r="J155" s="1"/>
    </row>
    <row r="156" spans="1:10" ht="33" customHeight="1">
      <c r="A156" s="455" t="s">
        <v>247</v>
      </c>
      <c r="B156" s="455"/>
      <c r="C156" s="455"/>
      <c r="D156" s="455"/>
      <c r="E156" s="456" t="s">
        <v>248</v>
      </c>
      <c r="F156" s="456"/>
      <c r="G156" s="456"/>
      <c r="H156" s="456"/>
      <c r="I156" s="456"/>
      <c r="J156" s="1"/>
    </row>
    <row r="157" spans="1:10" ht="27" customHeight="1">
      <c r="A157" s="51" t="s">
        <v>222</v>
      </c>
      <c r="B157" s="5"/>
      <c r="C157" s="5"/>
      <c r="D157" s="5"/>
      <c r="E157" s="5"/>
      <c r="F157" s="5"/>
      <c r="G157" s="5"/>
      <c r="H157" s="5"/>
      <c r="I157" s="52" t="s">
        <v>308</v>
      </c>
      <c r="J157" s="1"/>
    </row>
    <row r="158" spans="1:10" ht="21" customHeight="1">
      <c r="A158" s="11" t="s">
        <v>309</v>
      </c>
      <c r="B158" s="458" t="s">
        <v>310</v>
      </c>
      <c r="C158" s="458"/>
      <c r="D158" s="458"/>
      <c r="E158" s="458"/>
      <c r="F158" s="458"/>
      <c r="G158" s="458"/>
      <c r="H158" s="458"/>
      <c r="I158" s="458"/>
    </row>
    <row r="159" spans="1:10" ht="30" customHeight="1">
      <c r="A159" s="11"/>
      <c r="B159" s="8"/>
      <c r="C159" s="8"/>
      <c r="D159" s="8"/>
      <c r="E159" s="8"/>
      <c r="F159" s="8"/>
      <c r="G159" s="8"/>
      <c r="H159" s="8"/>
      <c r="I159" s="8"/>
    </row>
    <row r="160" spans="1:10" ht="74.25" customHeight="1">
      <c r="A160" s="11" t="s">
        <v>311</v>
      </c>
      <c r="B160" s="458" t="s">
        <v>312</v>
      </c>
      <c r="C160" s="458"/>
      <c r="D160" s="458"/>
      <c r="E160" s="458"/>
      <c r="F160" s="458"/>
      <c r="G160" s="458"/>
      <c r="H160" s="458"/>
      <c r="I160" s="458"/>
    </row>
    <row r="161" spans="1:10" ht="13.5" customHeight="1">
      <c r="A161" s="9"/>
      <c r="B161" s="8"/>
      <c r="C161" s="8"/>
      <c r="D161" s="8"/>
      <c r="E161" s="8"/>
      <c r="F161" s="8"/>
      <c r="G161" s="8"/>
      <c r="H161" s="8"/>
      <c r="I161" s="8"/>
    </row>
    <row r="162" spans="1:10" ht="16.5">
      <c r="A162" s="454" t="s">
        <v>313</v>
      </c>
      <c r="B162" s="454"/>
      <c r="C162" s="454"/>
      <c r="D162" s="454"/>
      <c r="E162" s="454"/>
      <c r="F162" s="454"/>
      <c r="G162" s="454"/>
      <c r="H162" s="454"/>
      <c r="I162" s="454"/>
    </row>
    <row r="163" spans="1:10" ht="30" customHeight="1">
      <c r="A163" s="9"/>
      <c r="B163" s="8"/>
      <c r="C163" s="8"/>
      <c r="D163" s="8"/>
      <c r="E163" s="8"/>
      <c r="F163" s="8"/>
      <c r="G163" s="8"/>
      <c r="H163" s="8"/>
      <c r="I163" s="8"/>
    </row>
    <row r="164" spans="1:10" ht="60" customHeight="1">
      <c r="A164" s="458" t="s">
        <v>314</v>
      </c>
      <c r="B164" s="458"/>
      <c r="C164" s="458"/>
      <c r="D164" s="458"/>
      <c r="E164" s="458"/>
      <c r="F164" s="458"/>
      <c r="G164" s="458"/>
      <c r="H164" s="458"/>
      <c r="I164" s="458"/>
    </row>
    <row r="165" spans="1:10" ht="11.25" customHeight="1">
      <c r="A165" s="10"/>
      <c r="B165" s="8"/>
      <c r="C165" s="8"/>
      <c r="D165" s="8"/>
      <c r="E165" s="8"/>
      <c r="F165" s="8"/>
      <c r="G165" s="8"/>
      <c r="H165" s="8"/>
      <c r="I165" s="8"/>
    </row>
    <row r="166" spans="1:10" ht="27.75" customHeight="1">
      <c r="A166" s="454" t="s">
        <v>315</v>
      </c>
      <c r="B166" s="454"/>
      <c r="C166" s="454"/>
      <c r="D166" s="454"/>
      <c r="E166" s="454"/>
      <c r="F166" s="454"/>
      <c r="G166" s="454"/>
      <c r="H166" s="454"/>
      <c r="I166" s="454"/>
    </row>
    <row r="167" spans="1:10" ht="12.75" customHeight="1">
      <c r="A167" s="9"/>
      <c r="B167" s="8"/>
      <c r="C167" s="8"/>
      <c r="D167" s="8"/>
      <c r="E167" s="8"/>
      <c r="F167" s="8"/>
      <c r="G167" s="8"/>
      <c r="H167" s="8"/>
      <c r="I167" s="8"/>
    </row>
    <row r="168" spans="1:10" ht="74.25" customHeight="1">
      <c r="A168" s="11" t="s">
        <v>253</v>
      </c>
      <c r="B168" s="458" t="s">
        <v>316</v>
      </c>
      <c r="C168" s="458"/>
      <c r="D168" s="458"/>
      <c r="E168" s="458"/>
      <c r="F168" s="458"/>
      <c r="G168" s="458"/>
      <c r="H168" s="458"/>
      <c r="I168" s="458"/>
    </row>
    <row r="169" spans="1:10" ht="23.25" customHeight="1">
      <c r="A169" s="12"/>
      <c r="B169" s="8"/>
      <c r="C169" s="8"/>
      <c r="D169" s="8"/>
      <c r="E169" s="8"/>
      <c r="F169" s="8"/>
      <c r="G169" s="8"/>
      <c r="H169" s="8"/>
      <c r="I169" s="8"/>
    </row>
    <row r="170" spans="1:10" ht="36" customHeight="1">
      <c r="A170" s="11" t="s">
        <v>258</v>
      </c>
      <c r="B170" s="458" t="s">
        <v>317</v>
      </c>
      <c r="C170" s="458"/>
      <c r="D170" s="458"/>
      <c r="E170" s="458"/>
      <c r="F170" s="458"/>
      <c r="G170" s="458"/>
      <c r="H170" s="458"/>
      <c r="I170" s="458"/>
    </row>
    <row r="171" spans="1:10" ht="21" customHeight="1">
      <c r="J171" s="1"/>
    </row>
    <row r="172" spans="1:10">
      <c r="J172" s="1"/>
    </row>
    <row r="173" spans="1:10" ht="52.5" customHeight="1">
      <c r="A173" s="11" t="s">
        <v>279</v>
      </c>
      <c r="B173" s="458" t="s">
        <v>318</v>
      </c>
      <c r="C173" s="458"/>
      <c r="D173" s="458"/>
      <c r="E173" s="458"/>
      <c r="F173" s="458"/>
      <c r="G173" s="458"/>
      <c r="H173" s="458"/>
      <c r="I173" s="458"/>
    </row>
    <row r="174" spans="1:10" ht="20.25" customHeight="1">
      <c r="A174" s="11"/>
      <c r="B174" s="8"/>
      <c r="C174" s="8"/>
      <c r="D174" s="8"/>
      <c r="E174" s="8"/>
      <c r="F174" s="8"/>
      <c r="G174" s="8"/>
      <c r="H174" s="8"/>
      <c r="I174" s="8"/>
    </row>
    <row r="175" spans="1:10" ht="40.5" customHeight="1">
      <c r="A175" s="11" t="s">
        <v>298</v>
      </c>
      <c r="B175" s="458" t="s">
        <v>319</v>
      </c>
      <c r="C175" s="458"/>
      <c r="D175" s="458"/>
      <c r="E175" s="458"/>
      <c r="F175" s="458"/>
      <c r="G175" s="458"/>
      <c r="H175" s="458"/>
      <c r="I175" s="458"/>
    </row>
    <row r="176" spans="1:10" ht="21.75" customHeight="1">
      <c r="A176" s="11"/>
      <c r="B176" s="8"/>
      <c r="C176" s="8"/>
      <c r="D176" s="8"/>
      <c r="E176" s="8"/>
      <c r="F176" s="8"/>
      <c r="G176" s="8"/>
      <c r="H176" s="8"/>
      <c r="I176" s="8"/>
    </row>
    <row r="177" spans="1:10" ht="88.5" customHeight="1">
      <c r="A177" s="11" t="s">
        <v>300</v>
      </c>
      <c r="B177" s="458" t="s">
        <v>320</v>
      </c>
      <c r="C177" s="458"/>
      <c r="D177" s="458"/>
      <c r="E177" s="458"/>
      <c r="F177" s="458"/>
      <c r="G177" s="458"/>
      <c r="H177" s="458"/>
      <c r="I177" s="458"/>
    </row>
    <row r="178" spans="1:10" ht="18" customHeight="1">
      <c r="A178" s="11"/>
      <c r="B178" s="8"/>
      <c r="C178" s="8"/>
      <c r="D178" s="8"/>
      <c r="E178" s="8"/>
      <c r="F178" s="8"/>
      <c r="G178" s="8"/>
      <c r="H178" s="8"/>
      <c r="I178" s="8"/>
    </row>
    <row r="179" spans="1:10" ht="63" customHeight="1">
      <c r="A179" s="11" t="s">
        <v>321</v>
      </c>
      <c r="B179" s="458" t="s">
        <v>322</v>
      </c>
      <c r="C179" s="458"/>
      <c r="D179" s="458"/>
      <c r="E179" s="458"/>
      <c r="F179" s="458"/>
      <c r="G179" s="458"/>
      <c r="H179" s="458"/>
      <c r="I179" s="458"/>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53" t="s">
        <v>246</v>
      </c>
      <c r="B182" s="453"/>
      <c r="C182" s="453"/>
      <c r="D182" s="453"/>
      <c r="E182" s="457" t="s">
        <v>246</v>
      </c>
      <c r="F182" s="457"/>
      <c r="G182" s="457"/>
      <c r="H182" s="457"/>
      <c r="I182" s="457"/>
      <c r="J182" s="1"/>
    </row>
    <row r="183" spans="1:10" ht="33" customHeight="1">
      <c r="A183" s="455" t="s">
        <v>247</v>
      </c>
      <c r="B183" s="455"/>
      <c r="C183" s="455"/>
      <c r="D183" s="455"/>
      <c r="E183" s="456" t="s">
        <v>248</v>
      </c>
      <c r="F183" s="456"/>
      <c r="G183" s="456"/>
      <c r="H183" s="456"/>
      <c r="I183" s="456"/>
      <c r="J183" s="1"/>
    </row>
    <row r="184" spans="1:10" ht="22.5" customHeight="1">
      <c r="A184" s="51" t="s">
        <v>222</v>
      </c>
      <c r="B184" s="5"/>
      <c r="C184" s="5"/>
      <c r="D184" s="5"/>
      <c r="E184" s="5"/>
      <c r="F184" s="5"/>
      <c r="G184" s="5"/>
      <c r="H184" s="5"/>
      <c r="I184" s="52" t="s">
        <v>323</v>
      </c>
      <c r="J184" s="1"/>
    </row>
    <row r="185" spans="1:10" ht="53.25" customHeight="1">
      <c r="A185" s="11" t="s">
        <v>302</v>
      </c>
      <c r="B185" s="458" t="s">
        <v>324</v>
      </c>
      <c r="C185" s="458"/>
      <c r="D185" s="458"/>
      <c r="E185" s="458"/>
      <c r="F185" s="458"/>
      <c r="G185" s="458"/>
      <c r="H185" s="458"/>
      <c r="I185" s="458"/>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325</v>
      </c>
      <c r="C188" s="14"/>
      <c r="D188" s="14"/>
      <c r="E188" s="14"/>
      <c r="F188" s="14" t="s">
        <v>325</v>
      </c>
      <c r="G188" s="14"/>
      <c r="H188" s="14"/>
      <c r="I188" s="14"/>
    </row>
    <row r="189" spans="1:10" ht="35.25" customHeight="1">
      <c r="A189" s="8"/>
      <c r="B189" s="470" t="s">
        <v>247</v>
      </c>
      <c r="C189" s="470"/>
      <c r="D189" s="470"/>
      <c r="E189" s="470"/>
      <c r="F189" s="471" t="s">
        <v>248</v>
      </c>
      <c r="G189" s="470"/>
      <c r="H189" s="470"/>
      <c r="I189" s="470"/>
    </row>
    <row r="190" spans="1:10" ht="21.95" customHeight="1">
      <c r="A190" s="8"/>
      <c r="B190" s="15"/>
      <c r="C190" s="9"/>
      <c r="D190" s="9"/>
      <c r="E190" s="9"/>
      <c r="F190" s="16"/>
      <c r="G190" s="16"/>
      <c r="H190" s="16"/>
      <c r="I190" s="16"/>
    </row>
    <row r="191" spans="1:10" ht="21.95" customHeight="1">
      <c r="A191" s="8"/>
      <c r="B191" s="453" t="s">
        <v>326</v>
      </c>
      <c r="C191" s="453"/>
      <c r="D191" s="453"/>
      <c r="E191" s="453"/>
      <c r="F191" s="453" t="s">
        <v>326</v>
      </c>
      <c r="G191" s="453"/>
      <c r="H191" s="453"/>
      <c r="I191" s="453"/>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327</v>
      </c>
      <c r="C194" s="17"/>
      <c r="D194" s="5"/>
      <c r="E194" s="5"/>
      <c r="F194" s="462" t="e">
        <f>"Name : "&amp;#REF!</f>
        <v>#REF!</v>
      </c>
      <c r="G194" s="462"/>
      <c r="H194" s="462"/>
      <c r="I194" s="462"/>
    </row>
    <row r="195" spans="1:9" ht="21.95" customHeight="1">
      <c r="A195" s="8"/>
      <c r="B195" s="5" t="s">
        <v>88</v>
      </c>
      <c r="C195" s="17"/>
      <c r="D195" s="5"/>
      <c r="E195" s="5"/>
      <c r="F195" s="5" t="e">
        <f>"Designation : "&amp;#REF!</f>
        <v>#REF!</v>
      </c>
      <c r="G195" s="14"/>
      <c r="H195" s="14"/>
      <c r="I195" s="14"/>
    </row>
    <row r="196" spans="1:9" ht="21.95" customHeight="1">
      <c r="A196" s="8"/>
      <c r="B196" s="14"/>
      <c r="C196" s="9"/>
      <c r="D196" s="9"/>
      <c r="E196" s="9"/>
      <c r="F196" s="14"/>
      <c r="G196" s="9"/>
      <c r="H196" s="9"/>
      <c r="I196" s="9"/>
    </row>
    <row r="197" spans="1:9" ht="21.95" customHeight="1">
      <c r="A197" s="8"/>
      <c r="B197" s="453" t="s">
        <v>328</v>
      </c>
      <c r="C197" s="453"/>
      <c r="D197" s="453"/>
      <c r="E197" s="453"/>
      <c r="F197" s="453" t="s">
        <v>328</v>
      </c>
      <c r="G197" s="453"/>
      <c r="H197" s="453"/>
      <c r="I197" s="453"/>
    </row>
    <row r="198" spans="1:9" ht="21.95" customHeight="1">
      <c r="A198" s="8"/>
      <c r="B198" s="5" t="s">
        <v>327</v>
      </c>
      <c r="C198" s="5"/>
      <c r="D198" s="5"/>
      <c r="E198" s="5"/>
      <c r="F198" s="5" t="s">
        <v>327</v>
      </c>
      <c r="G198" s="14"/>
      <c r="H198" s="14"/>
      <c r="I198" s="14"/>
    </row>
    <row r="199" spans="1:9" ht="21.95" customHeight="1">
      <c r="A199" s="8"/>
      <c r="B199" s="5" t="s">
        <v>88</v>
      </c>
      <c r="C199" s="5"/>
      <c r="D199" s="5"/>
      <c r="E199" s="5"/>
      <c r="F199" s="5" t="s">
        <v>88</v>
      </c>
      <c r="G199" s="8"/>
      <c r="H199" s="8"/>
      <c r="I199" s="8"/>
    </row>
    <row r="200" spans="1:9" ht="21.95" customHeight="1">
      <c r="A200" s="8"/>
      <c r="B200" s="8"/>
      <c r="C200" s="8"/>
      <c r="D200" s="8"/>
      <c r="E200" s="8"/>
      <c r="F200" s="8"/>
      <c r="G200" s="8"/>
      <c r="H200" s="8"/>
      <c r="I200" s="8"/>
    </row>
    <row r="201" spans="1:9" ht="21.95" customHeight="1">
      <c r="A201" s="8"/>
      <c r="B201" s="453" t="s">
        <v>329</v>
      </c>
      <c r="C201" s="453"/>
      <c r="D201" s="453"/>
      <c r="E201" s="453"/>
      <c r="F201" s="453" t="s">
        <v>329</v>
      </c>
      <c r="G201" s="453"/>
      <c r="H201" s="453"/>
      <c r="I201" s="453"/>
    </row>
    <row r="202" spans="1:9" ht="21.95" customHeight="1">
      <c r="A202" s="8"/>
      <c r="B202" s="5" t="s">
        <v>327</v>
      </c>
      <c r="C202" s="5"/>
      <c r="D202" s="5"/>
      <c r="E202" s="5"/>
      <c r="F202" s="5" t="s">
        <v>327</v>
      </c>
      <c r="G202" s="14"/>
      <c r="H202" s="14"/>
      <c r="I202" s="14"/>
    </row>
    <row r="203" spans="1:9" ht="21.95" customHeight="1">
      <c r="A203" s="8"/>
      <c r="B203" s="5" t="s">
        <v>88</v>
      </c>
      <c r="C203" s="5"/>
      <c r="D203" s="5"/>
      <c r="E203" s="5"/>
      <c r="F203" s="5" t="s">
        <v>88</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77"/>
      <c r="B222" s="78"/>
      <c r="C222" s="78"/>
      <c r="D222" s="78"/>
      <c r="E222" s="78"/>
      <c r="F222" s="78"/>
      <c r="G222" s="77"/>
      <c r="H222" s="77"/>
      <c r="I222" s="77"/>
    </row>
    <row r="223" spans="1:9" ht="21.95" customHeight="1">
      <c r="A223" s="51" t="s">
        <v>222</v>
      </c>
      <c r="B223" s="5"/>
      <c r="C223" s="5"/>
      <c r="D223" s="5"/>
      <c r="E223" s="5"/>
      <c r="F223" s="5"/>
      <c r="G223" s="5"/>
      <c r="H223" s="5"/>
      <c r="I223" s="52" t="s">
        <v>330</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3"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7C939-2E18-48F6-9841-7EABEDFA6AE3}">
  <dimension ref="A1:J26"/>
  <sheetViews>
    <sheetView showGridLines="0" view="pageBreakPreview" zoomScaleNormal="100" zoomScaleSheetLayoutView="100" workbookViewId="0">
      <selection activeCell="A23" sqref="A23:J23"/>
    </sheetView>
  </sheetViews>
  <sheetFormatPr defaultRowHeight="13.5"/>
  <cols>
    <col min="9" max="9" width="12.85546875" customWidth="1"/>
    <col min="10" max="10" width="11.28515625" customWidth="1"/>
  </cols>
  <sheetData>
    <row r="1" spans="1:10" ht="27" customHeight="1">
      <c r="A1" s="475" t="str">
        <f>Cover!B3</f>
        <v>SPEC. NO.:SR-I/C&amp;M/WC-4382/2025/RFx- 5002004799 (SR1/NT/W-CIVIL/DOM/B00/25/13222)</v>
      </c>
      <c r="B1" s="475"/>
      <c r="C1" s="475"/>
      <c r="D1" s="475"/>
      <c r="E1" s="90"/>
      <c r="F1" s="90"/>
      <c r="G1" s="90"/>
      <c r="H1" s="476" t="s">
        <v>331</v>
      </c>
      <c r="I1" s="477"/>
      <c r="J1" s="477"/>
    </row>
    <row r="2" spans="1:10" ht="15">
      <c r="A2" s="67"/>
      <c r="B2" s="67"/>
      <c r="C2" s="67"/>
      <c r="D2" s="67"/>
      <c r="E2" s="67"/>
      <c r="F2" s="67"/>
      <c r="G2" s="67"/>
      <c r="H2" s="67"/>
      <c r="I2" s="67"/>
      <c r="J2" s="67"/>
    </row>
    <row r="3" spans="1:10" ht="38.25" customHeight="1">
      <c r="A3" s="478" t="str">
        <f>Cover!B2</f>
        <v>Renovation of VIP wing of Transit Camp in RHQ Building, POWERGRID, Secunderabad</v>
      </c>
      <c r="B3" s="478"/>
      <c r="C3" s="478"/>
      <c r="D3" s="478"/>
      <c r="E3" s="478"/>
      <c r="F3" s="478"/>
      <c r="G3" s="478"/>
      <c r="H3" s="478"/>
      <c r="I3" s="478"/>
      <c r="J3" s="478"/>
    </row>
    <row r="4" spans="1:10" ht="16.5">
      <c r="A4" s="58"/>
      <c r="B4" s="58"/>
      <c r="C4" s="58"/>
      <c r="D4" s="58"/>
      <c r="E4" s="58"/>
      <c r="F4" s="58"/>
      <c r="G4" s="58"/>
      <c r="H4" s="58"/>
      <c r="I4" s="58"/>
      <c r="J4" s="58"/>
    </row>
    <row r="5" spans="1:10" ht="15">
      <c r="A5" s="479" t="s">
        <v>332</v>
      </c>
      <c r="B5" s="479"/>
      <c r="C5" s="479"/>
      <c r="D5" s="479"/>
      <c r="E5" s="479"/>
      <c r="F5" s="479"/>
      <c r="G5" s="479"/>
      <c r="H5" s="479"/>
      <c r="I5" s="479"/>
      <c r="J5" s="479"/>
    </row>
    <row r="6" spans="1:10" ht="16.5">
      <c r="A6" s="58"/>
      <c r="B6" s="58"/>
      <c r="C6" s="58"/>
      <c r="D6" s="58"/>
      <c r="E6" s="58"/>
      <c r="F6" s="58"/>
      <c r="G6" s="58"/>
      <c r="H6" s="58"/>
      <c r="I6" s="58"/>
      <c r="J6" s="58"/>
    </row>
    <row r="7" spans="1:10" ht="16.5">
      <c r="A7" s="58" t="s">
        <v>2</v>
      </c>
      <c r="B7" s="58"/>
      <c r="C7" s="58"/>
      <c r="D7" s="58"/>
      <c r="E7" s="58"/>
      <c r="F7" s="58"/>
      <c r="G7" s="67" t="s">
        <v>2</v>
      </c>
      <c r="H7" s="58"/>
      <c r="I7" s="58"/>
      <c r="J7" s="58"/>
    </row>
    <row r="8" spans="1:10" ht="16.5">
      <c r="A8" s="67" t="s">
        <v>117</v>
      </c>
      <c r="B8" s="58"/>
      <c r="C8" s="58"/>
      <c r="D8" s="58"/>
      <c r="E8" s="58"/>
      <c r="F8" s="58"/>
      <c r="G8" s="58" t="str">
        <f>'Attach-3 (QR)'!F8</f>
        <v>To</v>
      </c>
      <c r="H8" s="58"/>
      <c r="I8" s="58"/>
      <c r="J8" s="58"/>
    </row>
    <row r="9" spans="1:10" ht="16.5">
      <c r="A9" s="84" t="s">
        <v>91</v>
      </c>
      <c r="B9" s="474">
        <f>'Name of the bidder'!C7</f>
        <v>0</v>
      </c>
      <c r="C9" s="474"/>
      <c r="D9" s="474"/>
      <c r="E9" s="474"/>
      <c r="F9" s="474"/>
      <c r="G9" s="58" t="str">
        <f>'Attach-3 (QR)'!F9</f>
        <v>Sr.GM(C&amp;M)</v>
      </c>
      <c r="H9" s="58"/>
      <c r="I9" s="58"/>
      <c r="J9" s="58"/>
    </row>
    <row r="10" spans="1:10" ht="16.5">
      <c r="A10" s="84" t="s">
        <v>92</v>
      </c>
      <c r="B10" s="474">
        <f>'Name of the bidder'!C8</f>
        <v>0</v>
      </c>
      <c r="C10" s="474"/>
      <c r="D10" s="474"/>
      <c r="E10" s="474"/>
      <c r="F10" s="474"/>
      <c r="G10" s="58" t="str">
        <f>'Attach-3 (QR)'!F10</f>
        <v>Contracts &amp; Materials Department</v>
      </c>
      <c r="H10" s="58"/>
      <c r="I10" s="58"/>
      <c r="J10" s="58"/>
    </row>
    <row r="11" spans="1:10" ht="16.5">
      <c r="A11" s="58"/>
      <c r="B11" s="474">
        <f>'Name of the bidder'!C9</f>
        <v>0</v>
      </c>
      <c r="C11" s="474"/>
      <c r="D11" s="474"/>
      <c r="E11" s="474"/>
      <c r="F11" s="474"/>
      <c r="G11" s="58" t="str">
        <f>'Attach-3 (QR)'!F11</f>
        <v>Power Grid Corporation of India Ltd.,</v>
      </c>
      <c r="H11" s="58"/>
      <c r="I11" s="58"/>
      <c r="J11" s="58"/>
    </row>
    <row r="12" spans="1:10" ht="16.5">
      <c r="A12" s="58"/>
      <c r="B12" s="474">
        <f>'Name of the bidder'!C10</f>
        <v>0</v>
      </c>
      <c r="C12" s="474"/>
      <c r="D12" s="474"/>
      <c r="E12" s="474"/>
      <c r="F12" s="474"/>
      <c r="G12" s="58" t="str">
        <f>'Attach-3 (QR)'!F12</f>
        <v xml:space="preserve">Kavadiguda Main Road, </v>
      </c>
      <c r="H12" s="58"/>
      <c r="I12" s="58"/>
      <c r="J12" s="58"/>
    </row>
    <row r="13" spans="1:10" ht="16.5">
      <c r="A13" s="58"/>
      <c r="B13" s="58"/>
      <c r="C13" s="58"/>
      <c r="D13" s="58"/>
      <c r="E13" s="58"/>
      <c r="F13" s="58"/>
      <c r="G13" s="58" t="str">
        <f>'Attach-3 (QR)'!F13</f>
        <v>Secunderabad - 500 080</v>
      </c>
      <c r="H13" s="58"/>
      <c r="I13" s="58"/>
      <c r="J13" s="58"/>
    </row>
    <row r="14" spans="1:10" ht="16.5">
      <c r="A14" s="58" t="s">
        <v>30</v>
      </c>
      <c r="B14" s="58"/>
      <c r="C14" s="58"/>
      <c r="D14" s="58"/>
      <c r="E14" s="58"/>
      <c r="F14" s="58"/>
      <c r="G14" s="58"/>
      <c r="H14" s="58"/>
      <c r="I14" s="58"/>
      <c r="J14" s="58"/>
    </row>
    <row r="15" spans="1:10" ht="16.5">
      <c r="A15" s="58"/>
      <c r="B15" s="58"/>
      <c r="C15" s="58"/>
      <c r="D15" s="58"/>
      <c r="E15" s="58"/>
      <c r="F15" s="58"/>
      <c r="G15" s="58"/>
      <c r="H15" s="58"/>
      <c r="I15" s="58"/>
      <c r="J15" s="58"/>
    </row>
    <row r="16" spans="1:10" ht="73.5" customHeight="1">
      <c r="A16" s="322" t="s">
        <v>333</v>
      </c>
      <c r="B16" s="322"/>
      <c r="C16" s="322"/>
      <c r="D16" s="322"/>
      <c r="E16" s="322"/>
      <c r="F16" s="322"/>
      <c r="G16" s="322"/>
      <c r="H16" s="322"/>
      <c r="I16" s="322"/>
      <c r="J16" s="322"/>
    </row>
    <row r="17" spans="1:10" ht="16.5">
      <c r="A17" s="92"/>
      <c r="B17" s="92"/>
      <c r="C17" s="92"/>
      <c r="D17" s="92"/>
      <c r="E17" s="92"/>
      <c r="F17" s="92"/>
      <c r="G17" s="92"/>
      <c r="H17" s="92"/>
      <c r="I17" s="92"/>
      <c r="J17" s="92"/>
    </row>
    <row r="18" spans="1:10" ht="45" customHeight="1">
      <c r="A18" s="322" t="s">
        <v>334</v>
      </c>
      <c r="B18" s="322"/>
      <c r="C18" s="322"/>
      <c r="D18" s="322"/>
      <c r="E18" s="322"/>
      <c r="F18" s="322"/>
      <c r="G18" s="322"/>
      <c r="H18" s="322"/>
      <c r="I18" s="322"/>
      <c r="J18" s="322"/>
    </row>
    <row r="19" spans="1:10" ht="16.5">
      <c r="A19" s="58"/>
      <c r="B19" s="58"/>
      <c r="C19" s="58"/>
      <c r="D19" s="58"/>
      <c r="E19" s="58"/>
      <c r="F19" s="58"/>
      <c r="G19" s="58"/>
      <c r="H19" s="58"/>
      <c r="I19" s="58"/>
      <c r="J19" s="58"/>
    </row>
    <row r="20" spans="1:10" ht="51.75" customHeight="1">
      <c r="A20" s="91" t="s">
        <v>181</v>
      </c>
      <c r="B20" s="322" t="s">
        <v>335</v>
      </c>
      <c r="C20" s="322"/>
      <c r="D20" s="322"/>
      <c r="E20" s="322"/>
      <c r="F20" s="322"/>
      <c r="G20" s="322"/>
      <c r="H20" s="322"/>
      <c r="I20" s="322"/>
      <c r="J20" s="322"/>
    </row>
    <row r="21" spans="1:10" ht="69.75" customHeight="1">
      <c r="A21" s="91" t="s">
        <v>188</v>
      </c>
      <c r="B21" s="322" t="s">
        <v>336</v>
      </c>
      <c r="C21" s="322"/>
      <c r="D21" s="322"/>
      <c r="E21" s="322"/>
      <c r="F21" s="322"/>
      <c r="G21" s="322"/>
      <c r="H21" s="322"/>
      <c r="I21" s="322"/>
      <c r="J21" s="322"/>
    </row>
    <row r="22" spans="1:10" ht="16.5">
      <c r="A22" s="58"/>
      <c r="B22" s="58"/>
      <c r="C22" s="58"/>
      <c r="D22" s="58"/>
      <c r="E22" s="58"/>
      <c r="F22" s="58"/>
      <c r="G22" s="58"/>
      <c r="H22" s="58"/>
      <c r="I22" s="58"/>
      <c r="J22" s="58"/>
    </row>
    <row r="23" spans="1:10" ht="99.75" customHeight="1">
      <c r="A23" s="322" t="s">
        <v>337</v>
      </c>
      <c r="B23" s="322"/>
      <c r="C23" s="322"/>
      <c r="D23" s="322"/>
      <c r="E23" s="322"/>
      <c r="F23" s="322"/>
      <c r="G23" s="322"/>
      <c r="H23" s="322"/>
      <c r="I23" s="322"/>
      <c r="J23" s="322"/>
    </row>
    <row r="24" spans="1:10" ht="16.5">
      <c r="A24" s="58"/>
      <c r="B24" s="58"/>
      <c r="C24" s="58"/>
      <c r="D24" s="58"/>
      <c r="E24" s="58"/>
      <c r="F24" s="58"/>
      <c r="G24" s="58"/>
      <c r="H24" s="58"/>
      <c r="I24" s="58"/>
      <c r="J24" s="58"/>
    </row>
    <row r="25" spans="1:10" ht="16.5">
      <c r="A25" s="58" t="str">
        <f>'Name of the bidder'!A18</f>
        <v xml:space="preserve">Date     </v>
      </c>
      <c r="B25" s="472">
        <f>'Name of the bidder'!C18</f>
        <v>0</v>
      </c>
      <c r="C25" s="472"/>
      <c r="D25" s="58"/>
      <c r="E25" s="58"/>
      <c r="F25" s="473" t="str">
        <f>'Name of the bidder'!A15</f>
        <v xml:space="preserve">Printed Name </v>
      </c>
      <c r="G25" s="473"/>
      <c r="H25" s="474">
        <f>'Name of the bidder'!C15</f>
        <v>0</v>
      </c>
      <c r="I25" s="474"/>
      <c r="J25" s="474"/>
    </row>
    <row r="26" spans="1:10" ht="16.5">
      <c r="A26" s="58" t="str">
        <f>'Name of the bidder'!A19</f>
        <v xml:space="preserve">Place     </v>
      </c>
      <c r="B26" s="472">
        <f>'Name of the bidder'!C19</f>
        <v>0</v>
      </c>
      <c r="C26" s="472"/>
      <c r="D26" s="58"/>
      <c r="E26" s="58"/>
      <c r="F26" s="473" t="str">
        <f>'Name of the bidder'!A16</f>
        <v>Designation</v>
      </c>
      <c r="G26" s="473"/>
      <c r="H26" s="474">
        <f>'Name of the bidder'!C16</f>
        <v>0</v>
      </c>
      <c r="I26" s="474"/>
      <c r="J26" s="474"/>
    </row>
  </sheetData>
  <sheetProtection algorithmName="SHA-512" hashValue="d7HmEHzknKI/2gBIw3p7oPERfE7r9iWvqBwVETwhDzrjW4pqJcgc4GAIAlk3JV3wX7L6CKDE37kCGC9ZLX3BwQ==" saltValue="ksH4sOFeY3ylpoEhcuZGpw==" spinCount="100000" sheet="1" objects="1" scenarios="1"/>
  <mergeCells count="19">
    <mergeCell ref="B21:J21"/>
    <mergeCell ref="A1:D1"/>
    <mergeCell ref="H1:J1"/>
    <mergeCell ref="A3:J3"/>
    <mergeCell ref="A5:J5"/>
    <mergeCell ref="B9:F9"/>
    <mergeCell ref="B10:F10"/>
    <mergeCell ref="B11:F11"/>
    <mergeCell ref="B12:F12"/>
    <mergeCell ref="A16:J16"/>
    <mergeCell ref="A18:J18"/>
    <mergeCell ref="B20:J20"/>
    <mergeCell ref="A23:J23"/>
    <mergeCell ref="B25:C25"/>
    <mergeCell ref="F25:G25"/>
    <mergeCell ref="H25:J25"/>
    <mergeCell ref="B26:C26"/>
    <mergeCell ref="F26:G26"/>
    <mergeCell ref="H26:J26"/>
  </mergeCells>
  <pageMargins left="0.7" right="0.7" top="0.75" bottom="0.75" header="0.3" footer="0.3"/>
  <pageSetup scale="9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01CBD-DCA2-4BCB-9BA3-4718387CD81B}">
  <dimension ref="A1:E27"/>
  <sheetViews>
    <sheetView showGridLines="0" view="pageBreakPreview" zoomScale="115" zoomScaleNormal="100" zoomScaleSheetLayoutView="115" workbookViewId="0">
      <selection activeCell="E11" sqref="E11"/>
    </sheetView>
  </sheetViews>
  <sheetFormatPr defaultRowHeight="13.5"/>
  <cols>
    <col min="1" max="1" width="12.42578125" customWidth="1"/>
    <col min="2" max="4" width="12.28515625" customWidth="1"/>
    <col min="5" max="5" width="38.42578125" customWidth="1"/>
  </cols>
  <sheetData>
    <row r="1" spans="1:5" ht="24.75" customHeight="1">
      <c r="A1" s="56" t="str">
        <f>Cover!B3</f>
        <v>SPEC. NO.:SR-I/C&amp;M/WC-4382/2025/RFx- 5002004799 (SR1/NT/W-CIVIL/DOM/B00/25/13222)</v>
      </c>
      <c r="B1" s="81"/>
      <c r="C1" s="81"/>
      <c r="D1" s="81"/>
      <c r="E1" s="135" t="s">
        <v>221</v>
      </c>
    </row>
    <row r="2" spans="1:5" ht="15.75">
      <c r="A2" s="82"/>
      <c r="B2" s="82"/>
      <c r="C2" s="82"/>
      <c r="D2" s="82"/>
      <c r="E2" s="82"/>
    </row>
    <row r="3" spans="1:5" ht="44.25" customHeight="1">
      <c r="A3" s="383" t="str">
        <f>Cover!B2</f>
        <v>Renovation of VIP wing of Transit Camp in RHQ Building, POWERGRID, Secunderabad</v>
      </c>
      <c r="B3" s="383"/>
      <c r="C3" s="383"/>
      <c r="D3" s="383"/>
      <c r="E3" s="383"/>
    </row>
    <row r="4" spans="1:5" ht="16.5">
      <c r="A4" s="79"/>
      <c r="B4" s="69"/>
      <c r="C4" s="69"/>
      <c r="D4" s="69"/>
      <c r="E4" s="69"/>
    </row>
    <row r="5" spans="1:5" ht="20.25">
      <c r="A5" s="481" t="s">
        <v>338</v>
      </c>
      <c r="B5" s="481"/>
      <c r="C5" s="481"/>
      <c r="D5" s="481"/>
      <c r="E5" s="481"/>
    </row>
    <row r="6" spans="1:5" ht="16.5">
      <c r="A6" s="85"/>
      <c r="B6" s="69"/>
      <c r="C6" s="69"/>
      <c r="D6" s="69"/>
      <c r="E6" s="69"/>
    </row>
    <row r="7" spans="1:5" ht="16.5">
      <c r="A7" s="59" t="s">
        <v>2</v>
      </c>
      <c r="B7" s="69"/>
      <c r="C7" s="69"/>
      <c r="D7" s="69"/>
      <c r="E7" s="61" t="s">
        <v>2</v>
      </c>
    </row>
    <row r="8" spans="1:5" ht="16.5">
      <c r="A8" s="384" t="s">
        <v>117</v>
      </c>
      <c r="B8" s="384"/>
      <c r="C8" s="384"/>
      <c r="D8" s="384"/>
      <c r="E8" s="62" t="str">
        <f>'Attach-3 (QR)'!F8</f>
        <v>To</v>
      </c>
    </row>
    <row r="9" spans="1:5" ht="16.5">
      <c r="A9" s="86" t="s">
        <v>91</v>
      </c>
      <c r="B9" s="385">
        <f>'Name of the bidder'!C7</f>
        <v>0</v>
      </c>
      <c r="C9" s="385"/>
      <c r="D9" s="385"/>
      <c r="E9" s="62" t="str">
        <f>'Attach-3 (QR)'!F9</f>
        <v>Sr.GM(C&amp;M)</v>
      </c>
    </row>
    <row r="10" spans="1:5" ht="16.5">
      <c r="A10" s="86" t="s">
        <v>92</v>
      </c>
      <c r="B10" s="385">
        <f>'Name of the bidder'!C8</f>
        <v>0</v>
      </c>
      <c r="C10" s="385"/>
      <c r="D10" s="385"/>
      <c r="E10" s="62" t="str">
        <f>'Attach-3 (QR)'!F10</f>
        <v>Contracts &amp; Materials Department</v>
      </c>
    </row>
    <row r="11" spans="1:5" ht="16.5">
      <c r="A11" s="69"/>
      <c r="B11" s="385">
        <f>'Name of the bidder'!C9</f>
        <v>0</v>
      </c>
      <c r="C11" s="385"/>
      <c r="D11" s="385"/>
      <c r="E11" s="62" t="str">
        <f>'Attach-3 (QR)'!F11</f>
        <v>Power Grid Corporation of India Ltd.,</v>
      </c>
    </row>
    <row r="12" spans="1:5" ht="16.5">
      <c r="A12" s="85"/>
      <c r="B12" s="385">
        <f>'Name of the bidder'!C10</f>
        <v>0</v>
      </c>
      <c r="C12" s="385"/>
      <c r="D12" s="385"/>
      <c r="E12" s="62" t="str">
        <f>'Attach-3 (QR)'!F12</f>
        <v xml:space="preserve">Kavadiguda Main Road, </v>
      </c>
    </row>
    <row r="13" spans="1:5" ht="16.5">
      <c r="A13" s="85"/>
      <c r="B13" s="88"/>
      <c r="C13" s="88"/>
      <c r="D13" s="88"/>
      <c r="E13" s="62" t="str">
        <f>'Attach-3 (QR)'!F13</f>
        <v>Secunderabad - 500 080</v>
      </c>
    </row>
    <row r="14" spans="1:5" ht="16.5">
      <c r="A14" s="69" t="s">
        <v>30</v>
      </c>
      <c r="B14" s="69"/>
      <c r="C14" s="69"/>
      <c r="D14" s="69"/>
      <c r="E14" s="69"/>
    </row>
    <row r="15" spans="1:5" ht="16.5">
      <c r="A15" s="85"/>
      <c r="B15" s="69"/>
      <c r="C15" s="69"/>
      <c r="D15" s="69"/>
      <c r="E15" s="69"/>
    </row>
    <row r="16" spans="1:5" ht="50.25" customHeight="1">
      <c r="A16" s="480" t="s">
        <v>339</v>
      </c>
      <c r="B16" s="480"/>
      <c r="C16" s="480"/>
      <c r="D16" s="480"/>
      <c r="E16" s="480"/>
    </row>
    <row r="17" spans="1:5" ht="16.5">
      <c r="A17" s="85"/>
      <c r="B17" s="69"/>
      <c r="C17" s="69"/>
      <c r="D17" s="69"/>
      <c r="E17" s="69"/>
    </row>
    <row r="18" spans="1:5" ht="16.5">
      <c r="A18" s="93"/>
      <c r="B18" s="69"/>
      <c r="C18" s="69"/>
      <c r="D18" s="69"/>
      <c r="E18" s="69"/>
    </row>
    <row r="19" spans="1:5" ht="16.5">
      <c r="A19" s="69"/>
      <c r="B19" s="69"/>
      <c r="C19" s="69"/>
      <c r="D19" s="69"/>
      <c r="E19" s="69"/>
    </row>
    <row r="20" spans="1:5" ht="16.5">
      <c r="A20" s="93"/>
      <c r="B20" s="69"/>
      <c r="C20" s="69"/>
      <c r="D20" s="69"/>
      <c r="E20" s="69"/>
    </row>
    <row r="21" spans="1:5" ht="16.5">
      <c r="A21" s="93"/>
      <c r="B21" s="69"/>
      <c r="C21" s="69"/>
      <c r="D21" s="69"/>
      <c r="E21" s="69"/>
    </row>
    <row r="22" spans="1:5" ht="16.5">
      <c r="A22" s="69"/>
      <c r="B22" s="69"/>
      <c r="C22" s="69"/>
      <c r="D22" s="69"/>
      <c r="E22" s="69"/>
    </row>
    <row r="23" spans="1:5" ht="16.5">
      <c r="A23" s="69"/>
      <c r="B23" s="69"/>
      <c r="C23" s="69"/>
      <c r="D23" s="75"/>
      <c r="E23" s="69"/>
    </row>
    <row r="24" spans="1:5" ht="16.5">
      <c r="A24" s="74" t="s">
        <v>85</v>
      </c>
      <c r="B24" s="100">
        <f>'Name of the bidder'!C18</f>
        <v>0</v>
      </c>
      <c r="C24" s="99"/>
      <c r="D24" s="75" t="s">
        <v>86</v>
      </c>
      <c r="E24" s="100">
        <f>'Name of the bidder'!C15</f>
        <v>0</v>
      </c>
    </row>
    <row r="25" spans="1:5" ht="16.5">
      <c r="A25" s="74" t="s">
        <v>87</v>
      </c>
      <c r="B25" s="100">
        <f>'Name of the bidder'!C19</f>
        <v>0</v>
      </c>
      <c r="C25" s="99"/>
      <c r="D25" s="75" t="s">
        <v>88</v>
      </c>
      <c r="E25" s="100">
        <f>'Name of the bidder'!C16</f>
        <v>0</v>
      </c>
    </row>
    <row r="26" spans="1:5" ht="16.5">
      <c r="A26" s="69"/>
      <c r="B26" s="69"/>
      <c r="C26" s="69"/>
      <c r="D26" s="75"/>
      <c r="E26" s="69"/>
    </row>
    <row r="27" spans="1:5" ht="16.5">
      <c r="A27" s="69"/>
      <c r="B27" s="69"/>
      <c r="C27" s="69"/>
      <c r="D27" s="69"/>
      <c r="E27" s="69"/>
    </row>
  </sheetData>
  <sheetProtection algorithmName="SHA-512" hashValue="ZdL+/opP9ZV4kQQsM/sxRyp5Opmz3KYqKSNsYFr+MYQhIQfLr946OihFL60YkW5rlfILBsiAiM8yAAYUUM0i1Q==" saltValue="7/iiVcnQMGCv6YyZdVSIXQ==" spinCount="100000" sheet="1" objects="1" scenarios="1"/>
  <mergeCells count="8">
    <mergeCell ref="B12:D12"/>
    <mergeCell ref="A16:E16"/>
    <mergeCell ref="A3:E3"/>
    <mergeCell ref="A5:E5"/>
    <mergeCell ref="A8:D8"/>
    <mergeCell ref="B9:D9"/>
    <mergeCell ref="B10:D10"/>
    <mergeCell ref="B11:D1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33"/>
  <sheetViews>
    <sheetView showZeros="0" view="pageBreakPreview" zoomScaleSheetLayoutView="100" workbookViewId="0">
      <selection activeCell="A21" sqref="A21:J21"/>
    </sheetView>
  </sheetViews>
  <sheetFormatPr defaultRowHeight="16.5"/>
  <cols>
    <col min="1" max="1" width="12" style="58" customWidth="1"/>
    <col min="2" max="9" width="9.140625" style="58"/>
    <col min="10" max="10" width="30.7109375" style="58" customWidth="1"/>
    <col min="11" max="16384" width="9.140625" style="20"/>
  </cols>
  <sheetData>
    <row r="1" spans="1:10" ht="15">
      <c r="A1" s="475" t="str">
        <f>Cover!B3</f>
        <v>SPEC. NO.:SR-I/C&amp;M/WC-4382/2025/RFx- 5002004799 (SR1/NT/W-CIVIL/DOM/B00/25/13222)</v>
      </c>
      <c r="B1" s="475"/>
      <c r="C1" s="475"/>
      <c r="D1" s="475"/>
      <c r="E1" s="90"/>
      <c r="F1" s="90"/>
      <c r="G1" s="90"/>
      <c r="H1" s="476" t="s">
        <v>340</v>
      </c>
      <c r="I1" s="477"/>
      <c r="J1" s="477"/>
    </row>
    <row r="2" spans="1:10" ht="15">
      <c r="A2" s="67"/>
      <c r="B2" s="67"/>
      <c r="C2" s="67"/>
      <c r="D2" s="67"/>
      <c r="E2" s="67"/>
      <c r="F2" s="67"/>
      <c r="G2" s="67"/>
      <c r="H2" s="67"/>
      <c r="I2" s="67"/>
      <c r="J2" s="67"/>
    </row>
    <row r="3" spans="1:10" ht="35.25" customHeight="1">
      <c r="A3" s="478" t="str">
        <f>Cover!B2</f>
        <v>Renovation of VIP wing of Transit Camp in RHQ Building, POWERGRID, Secunderabad</v>
      </c>
      <c r="B3" s="478"/>
      <c r="C3" s="478"/>
      <c r="D3" s="478"/>
      <c r="E3" s="478"/>
      <c r="F3" s="478"/>
      <c r="G3" s="478"/>
      <c r="H3" s="478"/>
      <c r="I3" s="478"/>
      <c r="J3" s="478"/>
    </row>
    <row r="5" spans="1:10" ht="15">
      <c r="A5" s="479" t="s">
        <v>341</v>
      </c>
      <c r="B5" s="479"/>
      <c r="C5" s="479"/>
      <c r="D5" s="479"/>
      <c r="E5" s="479"/>
      <c r="F5" s="479"/>
      <c r="G5" s="479"/>
      <c r="H5" s="479"/>
      <c r="I5" s="479"/>
      <c r="J5" s="479"/>
    </row>
    <row r="6" spans="1:10">
      <c r="A6" s="58" t="s">
        <v>2</v>
      </c>
      <c r="G6" s="67" t="s">
        <v>2</v>
      </c>
    </row>
    <row r="7" spans="1:10">
      <c r="A7" s="67" t="s">
        <v>117</v>
      </c>
      <c r="G7" s="58" t="str">
        <f>'Attach-3 (QR)'!F8</f>
        <v>To</v>
      </c>
    </row>
    <row r="8" spans="1:10">
      <c r="A8" s="84" t="s">
        <v>91</v>
      </c>
      <c r="B8" s="474">
        <f>'Name of the bidder'!C7</f>
        <v>0</v>
      </c>
      <c r="C8" s="474"/>
      <c r="D8" s="474"/>
      <c r="E8" s="474"/>
      <c r="F8" s="474"/>
      <c r="G8" s="58" t="str">
        <f>'Attach-3 (QR)'!F9</f>
        <v>Sr.GM(C&amp;M)</v>
      </c>
    </row>
    <row r="9" spans="1:10">
      <c r="A9" s="84" t="s">
        <v>92</v>
      </c>
      <c r="B9" s="474">
        <f>'Name of the bidder'!C8</f>
        <v>0</v>
      </c>
      <c r="C9" s="474"/>
      <c r="D9" s="474"/>
      <c r="E9" s="474"/>
      <c r="F9" s="474"/>
      <c r="G9" s="58" t="str">
        <f>'Attach-3 (QR)'!F10</f>
        <v>Contracts &amp; Materials Department</v>
      </c>
    </row>
    <row r="10" spans="1:10">
      <c r="B10" s="474">
        <f>'Name of the bidder'!C9</f>
        <v>0</v>
      </c>
      <c r="C10" s="474"/>
      <c r="D10" s="474"/>
      <c r="E10" s="474"/>
      <c r="F10" s="474"/>
      <c r="G10" s="58" t="str">
        <f>'Attach-3 (QR)'!F11</f>
        <v>Power Grid Corporation of India Ltd.,</v>
      </c>
    </row>
    <row r="11" spans="1:10">
      <c r="B11" s="474">
        <f>'Name of the bidder'!C10</f>
        <v>0</v>
      </c>
      <c r="C11" s="474"/>
      <c r="D11" s="474"/>
      <c r="E11" s="474"/>
      <c r="F11" s="474"/>
      <c r="G11" s="58" t="str">
        <f>'Attach-3 (QR)'!F12</f>
        <v xml:space="preserve">Kavadiguda Main Road, </v>
      </c>
    </row>
    <row r="12" spans="1:10">
      <c r="G12" s="58" t="str">
        <f>'Attach-3 (QR)'!F13</f>
        <v>Secunderabad - 500 080</v>
      </c>
    </row>
    <row r="13" spans="1:10">
      <c r="A13" s="58" t="s">
        <v>30</v>
      </c>
    </row>
    <row r="15" spans="1:10" ht="37.5" customHeight="1">
      <c r="A15" s="482" t="s">
        <v>342</v>
      </c>
      <c r="B15" s="482"/>
      <c r="C15" s="482"/>
      <c r="D15" s="482"/>
      <c r="E15" s="482"/>
      <c r="F15" s="482"/>
      <c r="G15" s="482"/>
      <c r="H15" s="482"/>
      <c r="I15" s="482"/>
      <c r="J15" s="482"/>
    </row>
    <row r="16" spans="1:10" ht="71.25" customHeight="1">
      <c r="A16" s="353" t="s">
        <v>343</v>
      </c>
      <c r="B16" s="323"/>
      <c r="C16" s="323"/>
      <c r="D16" s="323"/>
      <c r="E16" s="323"/>
      <c r="F16" s="323"/>
      <c r="G16" s="323"/>
      <c r="H16" s="323"/>
      <c r="I16" s="323"/>
      <c r="J16" s="323"/>
    </row>
    <row r="17" spans="1:11" ht="255" customHeight="1">
      <c r="A17" s="482" t="s">
        <v>344</v>
      </c>
      <c r="B17" s="482"/>
      <c r="C17" s="482"/>
      <c r="D17" s="482"/>
      <c r="E17" s="482"/>
      <c r="F17" s="482"/>
      <c r="G17" s="482"/>
      <c r="H17" s="482"/>
      <c r="I17" s="482"/>
      <c r="J17" s="482"/>
    </row>
    <row r="18" spans="1:11" ht="218.25" customHeight="1">
      <c r="A18" s="482" t="s">
        <v>345</v>
      </c>
      <c r="B18" s="482"/>
      <c r="C18" s="482"/>
      <c r="D18" s="482"/>
      <c r="E18" s="482"/>
      <c r="F18" s="482"/>
      <c r="G18" s="482"/>
      <c r="H18" s="482"/>
      <c r="I18" s="482"/>
      <c r="J18" s="482"/>
    </row>
    <row r="19" spans="1:11" ht="271.5" customHeight="1">
      <c r="A19" s="482" t="s">
        <v>346</v>
      </c>
      <c r="B19" s="482"/>
      <c r="C19" s="482"/>
      <c r="D19" s="482"/>
      <c r="E19" s="482"/>
      <c r="F19" s="482"/>
      <c r="G19" s="482"/>
      <c r="H19" s="482"/>
      <c r="I19" s="482"/>
      <c r="J19" s="482"/>
    </row>
    <row r="20" spans="1:11" ht="339.75" customHeight="1">
      <c r="A20" s="482" t="s">
        <v>347</v>
      </c>
      <c r="B20" s="482"/>
      <c r="C20" s="482"/>
      <c r="D20" s="482"/>
      <c r="E20" s="482"/>
      <c r="F20" s="482"/>
      <c r="G20" s="482"/>
      <c r="H20" s="482"/>
      <c r="I20" s="482"/>
      <c r="J20" s="482"/>
    </row>
    <row r="21" spans="1:11" ht="80.25" customHeight="1">
      <c r="A21" s="343" t="s">
        <v>348</v>
      </c>
      <c r="B21" s="343"/>
      <c r="C21" s="343"/>
      <c r="D21" s="343"/>
      <c r="E21" s="343"/>
      <c r="F21" s="343"/>
      <c r="G21" s="343"/>
      <c r="H21" s="343"/>
      <c r="I21" s="343"/>
      <c r="J21" s="343"/>
    </row>
    <row r="22" spans="1:11" ht="58.5" customHeight="1">
      <c r="A22" s="322" t="s">
        <v>349</v>
      </c>
      <c r="B22" s="322"/>
      <c r="C22" s="322"/>
      <c r="D22" s="322"/>
      <c r="E22" s="322"/>
      <c r="F22" s="322"/>
      <c r="G22" s="322"/>
      <c r="H22" s="322"/>
      <c r="I22" s="322"/>
      <c r="J22" s="322"/>
    </row>
    <row r="23" spans="1:11" ht="55.5" customHeight="1">
      <c r="A23" s="322" t="s">
        <v>350</v>
      </c>
      <c r="B23" s="322"/>
      <c r="C23" s="322"/>
      <c r="D23" s="322"/>
      <c r="E23" s="322"/>
      <c r="F23" s="322"/>
      <c r="G23" s="322"/>
      <c r="H23" s="322"/>
      <c r="I23" s="322"/>
      <c r="J23" s="322"/>
    </row>
    <row r="24" spans="1:11">
      <c r="A24" s="58" t="s">
        <v>351</v>
      </c>
    </row>
    <row r="25" spans="1:11">
      <c r="A25" s="58" t="s">
        <v>352</v>
      </c>
    </row>
    <row r="26" spans="1:11">
      <c r="A26" s="58" t="s">
        <v>353</v>
      </c>
    </row>
    <row r="27" spans="1:11">
      <c r="A27" s="58" t="s">
        <v>354</v>
      </c>
    </row>
    <row r="28" spans="1:11">
      <c r="A28" s="58" t="s">
        <v>355</v>
      </c>
    </row>
    <row r="29" spans="1:11">
      <c r="A29" s="58" t="s">
        <v>356</v>
      </c>
    </row>
    <row r="31" spans="1:11">
      <c r="A31" s="322"/>
      <c r="B31" s="322"/>
      <c r="C31" s="322"/>
      <c r="D31" s="322"/>
      <c r="E31" s="322"/>
      <c r="F31" s="322"/>
      <c r="G31" s="322"/>
      <c r="H31" s="322"/>
      <c r="I31" s="322"/>
      <c r="J31" s="322"/>
    </row>
    <row r="32" spans="1:11">
      <c r="A32" s="58" t="str">
        <f>'Name of the bidder'!A18</f>
        <v xml:space="preserve">Date     </v>
      </c>
      <c r="B32" s="472">
        <f>'Name of the bidder'!C18</f>
        <v>0</v>
      </c>
      <c r="C32" s="472"/>
      <c r="F32" s="473" t="str">
        <f>'Name of the bidder'!A15</f>
        <v xml:space="preserve">Printed Name </v>
      </c>
      <c r="G32" s="473"/>
      <c r="H32" s="474">
        <f>'Name of the bidder'!C15</f>
        <v>0</v>
      </c>
      <c r="I32" s="474"/>
      <c r="J32" s="474"/>
      <c r="K32" s="113"/>
    </row>
    <row r="33" spans="1:10">
      <c r="A33" s="58" t="str">
        <f>'Name of the bidder'!A19</f>
        <v xml:space="preserve">Place     </v>
      </c>
      <c r="B33" s="472">
        <f>'Name of the bidder'!C19</f>
        <v>0</v>
      </c>
      <c r="C33" s="472"/>
      <c r="F33" s="473" t="str">
        <f>'Name of the bidder'!A16</f>
        <v>Designation</v>
      </c>
      <c r="G33" s="473"/>
      <c r="H33" s="474">
        <f>'Name of the bidder'!C16</f>
        <v>0</v>
      </c>
      <c r="I33" s="474"/>
      <c r="J33" s="474"/>
    </row>
  </sheetData>
  <sheetProtection algorithmName="SHA-512" hashValue="zu0rXKcdrpnomlQTq0XGGsIKhI52GkicmhjubC6NiNPikNSXfxMoS4pdBovT1MOjPk3DLTDWAKW8HO+6prv0Sg==" saltValue="N2nZUJ6wfkkX/J8Hqtma6Q==" spinCount="100000" sheet="1" objects="1" scenarios="1"/>
  <mergeCells count="24">
    <mergeCell ref="B33:C33"/>
    <mergeCell ref="F33:G33"/>
    <mergeCell ref="H33:J33"/>
    <mergeCell ref="B10:F10"/>
    <mergeCell ref="B11:F11"/>
    <mergeCell ref="A22:J22"/>
    <mergeCell ref="A23:J23"/>
    <mergeCell ref="A21:J21"/>
    <mergeCell ref="B32:C32"/>
    <mergeCell ref="F32:G32"/>
    <mergeCell ref="H32:J32"/>
    <mergeCell ref="A17:J17"/>
    <mergeCell ref="A18:J18"/>
    <mergeCell ref="A19:J19"/>
    <mergeCell ref="A20:J20"/>
    <mergeCell ref="A16:J16"/>
    <mergeCell ref="A15:J15"/>
    <mergeCell ref="A31:J31"/>
    <mergeCell ref="B9:F9"/>
    <mergeCell ref="A1:D1"/>
    <mergeCell ref="H1:J1"/>
    <mergeCell ref="A3:J3"/>
    <mergeCell ref="A5:J5"/>
    <mergeCell ref="B8:F8"/>
  </mergeCells>
  <pageMargins left="0.75" right="0.45" top="0.7" bottom="0.56999999999999995" header="0.34" footer="0.31"/>
  <pageSetup scale="8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3D703-B11E-4522-8CA0-42BF32A446B1}">
  <sheetPr>
    <tabColor theme="5" tint="0.79998168889431442"/>
  </sheetPr>
  <dimension ref="A1:I38"/>
  <sheetViews>
    <sheetView showGridLines="0" view="pageBreakPreview" zoomScaleNormal="100" zoomScaleSheetLayoutView="100" workbookViewId="0">
      <selection activeCell="G35" sqref="G35"/>
    </sheetView>
  </sheetViews>
  <sheetFormatPr defaultRowHeight="13.5"/>
  <cols>
    <col min="1" max="9" width="14.42578125" customWidth="1"/>
  </cols>
  <sheetData>
    <row r="1" spans="1:9" ht="16.5">
      <c r="A1" s="56" t="str">
        <f>Cover!B3</f>
        <v>SPEC. NO.:SR-I/C&amp;M/WC-4382/2025/RFx- 5002004799 (SR1/NT/W-CIVIL/DOM/B00/25/13222)</v>
      </c>
      <c r="B1" s="57"/>
      <c r="C1" s="57"/>
      <c r="D1" s="57"/>
      <c r="E1" s="57"/>
      <c r="F1" s="57"/>
      <c r="G1" s="57"/>
      <c r="H1" s="57"/>
      <c r="I1" s="55" t="s">
        <v>357</v>
      </c>
    </row>
    <row r="2" spans="1:9" ht="16.5">
      <c r="A2" s="58"/>
      <c r="B2" s="58"/>
      <c r="C2" s="58"/>
      <c r="D2" s="58"/>
      <c r="E2" s="58"/>
      <c r="F2" s="58"/>
      <c r="G2" s="58"/>
      <c r="H2" s="58"/>
      <c r="I2" s="58"/>
    </row>
    <row r="3" spans="1:9" ht="30" customHeight="1">
      <c r="A3" s="350" t="str">
        <f>Cover!B2</f>
        <v>Renovation of VIP wing of Transit Camp in RHQ Building, POWERGRID, Secunderabad</v>
      </c>
      <c r="B3" s="350"/>
      <c r="C3" s="350"/>
      <c r="D3" s="350"/>
      <c r="E3" s="350"/>
      <c r="F3" s="350"/>
      <c r="G3" s="350"/>
      <c r="H3" s="350"/>
      <c r="I3" s="350"/>
    </row>
    <row r="4" spans="1:9" ht="16.5">
      <c r="A4" s="58"/>
      <c r="B4" s="58"/>
      <c r="C4" s="58"/>
      <c r="D4" s="58"/>
      <c r="E4" s="58"/>
      <c r="F4" s="58"/>
      <c r="G4" s="58"/>
      <c r="H4" s="58"/>
      <c r="I4" s="58"/>
    </row>
    <row r="5" spans="1:9" ht="15">
      <c r="A5" s="488" t="s">
        <v>358</v>
      </c>
      <c r="B5" s="488"/>
      <c r="C5" s="488"/>
      <c r="D5" s="488"/>
      <c r="E5" s="488"/>
      <c r="F5" s="488"/>
      <c r="G5" s="488"/>
      <c r="H5" s="488"/>
      <c r="I5" s="488"/>
    </row>
    <row r="6" spans="1:9" ht="16.5">
      <c r="A6" s="58"/>
      <c r="B6" s="58"/>
      <c r="C6" s="58"/>
      <c r="D6" s="58"/>
      <c r="E6" s="58"/>
      <c r="F6" s="58"/>
      <c r="G6" s="58"/>
      <c r="H6" s="58"/>
      <c r="I6" s="58"/>
    </row>
    <row r="7" spans="1:9" ht="16.5">
      <c r="A7" s="59">
        <v>0</v>
      </c>
      <c r="B7" s="58"/>
      <c r="C7" s="58"/>
      <c r="D7" s="58"/>
      <c r="E7" s="58"/>
      <c r="F7" s="58"/>
      <c r="G7" s="61"/>
      <c r="H7" s="58"/>
      <c r="I7" s="58"/>
    </row>
    <row r="8" spans="1:9" ht="16.5">
      <c r="A8" s="354" t="s">
        <v>117</v>
      </c>
      <c r="B8" s="354"/>
      <c r="C8" s="354"/>
      <c r="D8" s="354"/>
      <c r="E8" s="354"/>
      <c r="F8" s="60" t="s">
        <v>22</v>
      </c>
      <c r="G8" s="62"/>
      <c r="H8" s="58"/>
      <c r="I8" s="58"/>
    </row>
    <row r="9" spans="1:9" ht="16.5">
      <c r="A9" s="59" t="s">
        <v>23</v>
      </c>
      <c r="B9" s="320">
        <f>'Name of the bidder'!C7</f>
        <v>0</v>
      </c>
      <c r="C9" s="320"/>
      <c r="D9" s="320"/>
      <c r="E9" s="58"/>
      <c r="F9" s="117" t="s">
        <v>24</v>
      </c>
      <c r="G9" s="62"/>
      <c r="H9" s="58"/>
      <c r="I9" s="58"/>
    </row>
    <row r="10" spans="1:9" ht="16.5">
      <c r="A10" s="59" t="s">
        <v>25</v>
      </c>
      <c r="B10" s="320">
        <f>'Name of the bidder'!C8</f>
        <v>0</v>
      </c>
      <c r="C10" s="320"/>
      <c r="D10" s="320"/>
      <c r="E10" s="58"/>
      <c r="F10" s="117" t="s">
        <v>26</v>
      </c>
      <c r="G10" s="62"/>
      <c r="H10" s="58"/>
      <c r="I10" s="58"/>
    </row>
    <row r="11" spans="1:9" ht="16.5">
      <c r="A11" s="58"/>
      <c r="B11" s="320">
        <f>'Name of the bidder'!C9</f>
        <v>0</v>
      </c>
      <c r="C11" s="320"/>
      <c r="D11" s="320"/>
      <c r="E11" s="58"/>
      <c r="F11" s="117" t="s">
        <v>27</v>
      </c>
      <c r="G11" s="62"/>
      <c r="H11" s="58"/>
      <c r="I11" s="58"/>
    </row>
    <row r="12" spans="1:9" ht="16.5">
      <c r="A12" s="58"/>
      <c r="B12" s="320">
        <f>'Name of the bidder'!C10</f>
        <v>0</v>
      </c>
      <c r="C12" s="320"/>
      <c r="D12" s="320"/>
      <c r="E12" s="58"/>
      <c r="F12" s="117" t="s">
        <v>28</v>
      </c>
      <c r="G12" s="58"/>
      <c r="H12" s="58"/>
      <c r="I12" s="58"/>
    </row>
    <row r="13" spans="1:9" ht="16.5">
      <c r="A13" s="58"/>
      <c r="B13" s="58"/>
      <c r="C13" s="58"/>
      <c r="D13" s="58"/>
      <c r="E13" s="58"/>
      <c r="F13" s="117" t="s">
        <v>29</v>
      </c>
      <c r="G13" s="58"/>
      <c r="H13" s="58"/>
      <c r="I13" s="58"/>
    </row>
    <row r="14" spans="1:9" ht="16.5">
      <c r="A14" s="58" t="s">
        <v>30</v>
      </c>
      <c r="B14" s="58"/>
      <c r="C14" s="58"/>
      <c r="D14" s="58"/>
      <c r="E14" s="58"/>
      <c r="F14" s="58"/>
      <c r="G14" s="58"/>
      <c r="H14" s="58"/>
      <c r="I14" s="58"/>
    </row>
    <row r="15" spans="1:9" ht="16.5">
      <c r="A15" s="58"/>
      <c r="B15" s="58"/>
      <c r="C15" s="58"/>
      <c r="D15" s="58"/>
      <c r="E15" s="58"/>
      <c r="F15" s="58"/>
      <c r="G15" s="58"/>
      <c r="H15" s="58"/>
      <c r="I15" s="58"/>
    </row>
    <row r="16" spans="1:9" ht="39" customHeight="1">
      <c r="A16" s="322" t="s">
        <v>359</v>
      </c>
      <c r="B16" s="322"/>
      <c r="C16" s="322"/>
      <c r="D16" s="322"/>
      <c r="E16" s="322"/>
      <c r="F16" s="322"/>
      <c r="G16" s="322"/>
      <c r="H16" s="322"/>
      <c r="I16" s="322"/>
    </row>
    <row r="17" spans="1:9" ht="16.5">
      <c r="A17" s="72"/>
      <c r="B17" s="65"/>
      <c r="C17" s="65"/>
      <c r="D17" s="65"/>
      <c r="E17" s="65"/>
      <c r="F17" s="65"/>
      <c r="G17" s="65"/>
      <c r="H17" s="65"/>
      <c r="I17" s="65"/>
    </row>
    <row r="18" spans="1:9" ht="27" customHeight="1">
      <c r="A18" s="114" t="s">
        <v>360</v>
      </c>
      <c r="B18" s="486" t="s">
        <v>361</v>
      </c>
      <c r="C18" s="486"/>
      <c r="D18" s="486"/>
      <c r="E18" s="486"/>
      <c r="F18" s="486"/>
      <c r="G18" s="486"/>
      <c r="H18" s="486"/>
      <c r="I18" s="486"/>
    </row>
    <row r="19" spans="1:9" ht="30.75" customHeight="1">
      <c r="A19" s="147" t="s">
        <v>47</v>
      </c>
      <c r="B19" s="424" t="s">
        <v>362</v>
      </c>
      <c r="C19" s="424"/>
      <c r="D19" s="424"/>
      <c r="E19" s="424"/>
      <c r="F19" s="424" t="s">
        <v>363</v>
      </c>
      <c r="G19" s="424"/>
      <c r="H19" s="424"/>
      <c r="I19" s="424"/>
    </row>
    <row r="20" spans="1:9" ht="40.5" customHeight="1">
      <c r="A20" s="68">
        <v>1</v>
      </c>
      <c r="B20" s="484"/>
      <c r="C20" s="484"/>
      <c r="D20" s="484"/>
      <c r="E20" s="484"/>
      <c r="F20" s="484" t="s">
        <v>2</v>
      </c>
      <c r="G20" s="484"/>
      <c r="H20" s="484"/>
      <c r="I20" s="484"/>
    </row>
    <row r="21" spans="1:9" ht="40.5" customHeight="1">
      <c r="A21" s="68">
        <v>2</v>
      </c>
      <c r="B21" s="484"/>
      <c r="C21" s="484"/>
      <c r="D21" s="484"/>
      <c r="E21" s="484"/>
      <c r="F21" s="484"/>
      <c r="G21" s="484"/>
      <c r="H21" s="484"/>
      <c r="I21" s="484"/>
    </row>
    <row r="22" spans="1:9" ht="40.5" customHeight="1">
      <c r="A22" s="68">
        <v>3</v>
      </c>
      <c r="B22" s="484"/>
      <c r="C22" s="484"/>
      <c r="D22" s="484"/>
      <c r="E22" s="484"/>
      <c r="F22" s="485"/>
      <c r="G22" s="484"/>
      <c r="H22" s="484"/>
      <c r="I22" s="484"/>
    </row>
    <row r="23" spans="1:9" ht="40.5" customHeight="1">
      <c r="A23" s="68">
        <v>4</v>
      </c>
      <c r="B23" s="484"/>
      <c r="C23" s="484"/>
      <c r="D23" s="484"/>
      <c r="E23" s="484"/>
      <c r="F23" s="485"/>
      <c r="G23" s="484"/>
      <c r="H23" s="484"/>
      <c r="I23" s="484"/>
    </row>
    <row r="24" spans="1:9" ht="40.5" customHeight="1">
      <c r="A24" s="68">
        <v>5</v>
      </c>
      <c r="B24" s="484"/>
      <c r="C24" s="484"/>
      <c r="D24" s="484"/>
      <c r="E24" s="484"/>
      <c r="F24" s="484"/>
      <c r="G24" s="484"/>
      <c r="H24" s="484"/>
      <c r="I24" s="484"/>
    </row>
    <row r="25" spans="1:9" ht="30" customHeight="1">
      <c r="A25" s="226"/>
      <c r="B25" s="483"/>
      <c r="C25" s="483"/>
      <c r="D25" s="483"/>
      <c r="E25" s="483"/>
      <c r="F25" s="483"/>
      <c r="G25" s="483"/>
      <c r="H25" s="483"/>
      <c r="I25" s="483"/>
    </row>
    <row r="26" spans="1:9" ht="30" customHeight="1">
      <c r="A26" s="487"/>
      <c r="B26" s="487"/>
      <c r="C26" s="487"/>
      <c r="D26" s="487"/>
      <c r="E26" s="487"/>
      <c r="F26" s="487"/>
      <c r="G26" s="487"/>
      <c r="H26" s="487"/>
      <c r="I26" s="487"/>
    </row>
    <row r="27" spans="1:9" ht="22.5" customHeight="1">
      <c r="A27" s="114" t="s">
        <v>364</v>
      </c>
      <c r="B27" s="486" t="s">
        <v>365</v>
      </c>
      <c r="C27" s="486"/>
      <c r="D27" s="486"/>
      <c r="E27" s="486"/>
      <c r="F27" s="486"/>
      <c r="G27" s="486"/>
      <c r="H27" s="486"/>
      <c r="I27" s="486"/>
    </row>
    <row r="28" spans="1:9" ht="43.5" customHeight="1">
      <c r="A28" s="147" t="s">
        <v>47</v>
      </c>
      <c r="B28" s="424" t="s">
        <v>366</v>
      </c>
      <c r="C28" s="424"/>
      <c r="D28" s="424"/>
      <c r="E28" s="424"/>
      <c r="F28" s="424" t="s">
        <v>367</v>
      </c>
      <c r="G28" s="424"/>
      <c r="H28" s="424"/>
      <c r="I28" s="424"/>
    </row>
    <row r="29" spans="1:9" ht="45" customHeight="1">
      <c r="A29" s="68">
        <v>1</v>
      </c>
      <c r="B29" s="484"/>
      <c r="C29" s="484"/>
      <c r="D29" s="484"/>
      <c r="E29" s="484"/>
      <c r="F29" s="484" t="s">
        <v>2</v>
      </c>
      <c r="G29" s="484"/>
      <c r="H29" s="484"/>
      <c r="I29" s="484"/>
    </row>
    <row r="30" spans="1:9" ht="45" customHeight="1">
      <c r="A30" s="68">
        <v>2</v>
      </c>
      <c r="B30" s="484"/>
      <c r="C30" s="484"/>
      <c r="D30" s="484"/>
      <c r="E30" s="484"/>
      <c r="F30" s="484"/>
      <c r="G30" s="484"/>
      <c r="H30" s="484"/>
      <c r="I30" s="484"/>
    </row>
    <row r="31" spans="1:9" ht="45" customHeight="1">
      <c r="A31" s="68">
        <v>3</v>
      </c>
      <c r="B31" s="484"/>
      <c r="C31" s="484"/>
      <c r="D31" s="484"/>
      <c r="E31" s="484"/>
      <c r="F31" s="485"/>
      <c r="G31" s="484"/>
      <c r="H31" s="484"/>
      <c r="I31" s="484"/>
    </row>
    <row r="32" spans="1:9" ht="45" customHeight="1">
      <c r="A32" s="68">
        <v>4</v>
      </c>
      <c r="B32" s="484"/>
      <c r="C32" s="484"/>
      <c r="D32" s="484"/>
      <c r="E32" s="484"/>
      <c r="F32" s="485"/>
      <c r="G32" s="484"/>
      <c r="H32" s="484"/>
      <c r="I32" s="484"/>
    </row>
    <row r="33" spans="1:9" ht="45" customHeight="1">
      <c r="A33" s="68">
        <v>5</v>
      </c>
      <c r="B33" s="484"/>
      <c r="C33" s="484"/>
      <c r="D33" s="484"/>
      <c r="E33" s="484"/>
      <c r="F33" s="484"/>
      <c r="G33" s="484"/>
      <c r="H33" s="484"/>
      <c r="I33" s="484"/>
    </row>
    <row r="34" spans="1:9" ht="23.25" customHeight="1">
      <c r="A34" s="226"/>
      <c r="B34" s="483"/>
      <c r="C34" s="483"/>
      <c r="D34" s="483"/>
      <c r="E34" s="483"/>
      <c r="F34" s="483"/>
      <c r="G34" s="483"/>
      <c r="H34" s="483"/>
      <c r="I34" s="483"/>
    </row>
    <row r="35" spans="1:9" ht="16.5">
      <c r="A35" s="72"/>
      <c r="B35" s="72"/>
      <c r="C35" s="72"/>
      <c r="D35" s="72"/>
      <c r="E35" s="72"/>
      <c r="F35" s="72"/>
      <c r="G35" s="72"/>
      <c r="H35" s="72"/>
      <c r="I35" s="72"/>
    </row>
    <row r="36" spans="1:9" ht="16.5">
      <c r="A36" s="58"/>
      <c r="B36" s="58"/>
      <c r="C36" s="58"/>
      <c r="D36" s="58"/>
      <c r="E36" s="58"/>
      <c r="F36" s="58"/>
      <c r="G36" s="58"/>
      <c r="H36" s="58"/>
      <c r="I36" s="58"/>
    </row>
    <row r="37" spans="1:9" ht="16.5">
      <c r="A37" s="117" t="s">
        <v>85</v>
      </c>
      <c r="B37" s="366">
        <f>'Name of the bidder'!C18</f>
        <v>0</v>
      </c>
      <c r="C37" s="366"/>
      <c r="E37" s="65"/>
      <c r="F37" s="73" t="s">
        <v>86</v>
      </c>
      <c r="G37" s="367">
        <f>'Name of the bidder'!C15</f>
        <v>0</v>
      </c>
      <c r="H37" s="367"/>
      <c r="I37" s="367"/>
    </row>
    <row r="38" spans="1:9" ht="16.5">
      <c r="A38" s="117" t="s">
        <v>87</v>
      </c>
      <c r="B38" s="366">
        <f>'Name of the bidder'!C19</f>
        <v>0</v>
      </c>
      <c r="C38" s="366"/>
      <c r="E38" s="65"/>
      <c r="F38" s="73" t="s">
        <v>88</v>
      </c>
      <c r="G38" s="367">
        <f>'Name of the bidder'!C16</f>
        <v>0</v>
      </c>
      <c r="H38" s="367"/>
      <c r="I38" s="367"/>
    </row>
  </sheetData>
  <sheetProtection algorithmName="SHA-512" hashValue="RHiNfsF8BVC2ZQb/RzRcWOD4u1GHopnFzk7HGj49/ocEQEn8gVa1T2ux0a05h3/5SNE1hxJYrX66yywVds3mFw==" saltValue="Xvh5vzqVqaUlH4AjytvL9Q==" spinCount="100000" sheet="1" objects="1" scenarios="1"/>
  <mergeCells count="43">
    <mergeCell ref="B20:E20"/>
    <mergeCell ref="F20:I20"/>
    <mergeCell ref="A3:I3"/>
    <mergeCell ref="A5:I5"/>
    <mergeCell ref="A8:E8"/>
    <mergeCell ref="B9:D9"/>
    <mergeCell ref="B10:D10"/>
    <mergeCell ref="B11:D11"/>
    <mergeCell ref="B12:D12"/>
    <mergeCell ref="A16:I16"/>
    <mergeCell ref="B18:I18"/>
    <mergeCell ref="B19:E19"/>
    <mergeCell ref="F19:I19"/>
    <mergeCell ref="B21:E21"/>
    <mergeCell ref="F21:I21"/>
    <mergeCell ref="B22:E22"/>
    <mergeCell ref="F22:I22"/>
    <mergeCell ref="B23:E23"/>
    <mergeCell ref="F23:I23"/>
    <mergeCell ref="B24:E24"/>
    <mergeCell ref="F24:I24"/>
    <mergeCell ref="B25:E25"/>
    <mergeCell ref="F25:I25"/>
    <mergeCell ref="B27:I27"/>
    <mergeCell ref="A26:I26"/>
    <mergeCell ref="B28:E28"/>
    <mergeCell ref="F28:I28"/>
    <mergeCell ref="B29:E29"/>
    <mergeCell ref="F29:I29"/>
    <mergeCell ref="B30:E30"/>
    <mergeCell ref="F30:I30"/>
    <mergeCell ref="B31:E31"/>
    <mergeCell ref="F31:I31"/>
    <mergeCell ref="B32:E32"/>
    <mergeCell ref="F32:I32"/>
    <mergeCell ref="B33:E33"/>
    <mergeCell ref="F33:I33"/>
    <mergeCell ref="B34:E34"/>
    <mergeCell ref="F34:I34"/>
    <mergeCell ref="B37:C37"/>
    <mergeCell ref="G37:I37"/>
    <mergeCell ref="B38:C38"/>
    <mergeCell ref="G38:I38"/>
  </mergeCells>
  <pageMargins left="0.7" right="0.7" top="0.75" bottom="0.75" header="0.3" footer="0.3"/>
  <pageSetup scale="6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13292-1B2A-416A-BC3F-56A835547FF5}">
  <sheetPr>
    <tabColor theme="9" tint="0.59999389629810485"/>
  </sheetPr>
  <dimension ref="A1:K22"/>
  <sheetViews>
    <sheetView showGridLines="0" showZeros="0" view="pageBreakPreview" zoomScaleSheetLayoutView="100" workbookViewId="0">
      <selection activeCell="A20" sqref="A20:J20"/>
    </sheetView>
  </sheetViews>
  <sheetFormatPr defaultRowHeight="16.5"/>
  <cols>
    <col min="1" max="1" width="12" style="58" customWidth="1"/>
    <col min="2" max="10" width="9.140625" style="58"/>
    <col min="11" max="16384" width="9.140625" style="20"/>
  </cols>
  <sheetData>
    <row r="1" spans="1:10" ht="45" customHeight="1">
      <c r="A1" s="475" t="str">
        <f>Cover!B3</f>
        <v>SPEC. NO.:SR-I/C&amp;M/WC-4382/2025/RFx- 5002004799 (SR1/NT/W-CIVIL/DOM/B00/25/13222)</v>
      </c>
      <c r="B1" s="475"/>
      <c r="C1" s="475"/>
      <c r="D1" s="475"/>
      <c r="E1" s="475"/>
      <c r="F1" s="475"/>
      <c r="G1" s="475"/>
      <c r="H1" s="489" t="s">
        <v>368</v>
      </c>
      <c r="I1" s="490"/>
      <c r="J1" s="490"/>
    </row>
    <row r="2" spans="1:10" ht="15">
      <c r="A2" s="67"/>
      <c r="B2" s="67"/>
      <c r="C2" s="67"/>
      <c r="D2" s="67"/>
      <c r="E2" s="67"/>
      <c r="F2" s="67"/>
      <c r="G2" s="67"/>
      <c r="H2" s="67"/>
      <c r="I2" s="67"/>
      <c r="J2" s="67"/>
    </row>
    <row r="3" spans="1:10" ht="45" customHeight="1">
      <c r="A3" s="478" t="str">
        <f>Cover!B2</f>
        <v>Renovation of VIP wing of Transit Camp in RHQ Building, POWERGRID, Secunderabad</v>
      </c>
      <c r="B3" s="478"/>
      <c r="C3" s="478"/>
      <c r="D3" s="478"/>
      <c r="E3" s="478"/>
      <c r="F3" s="478"/>
      <c r="G3" s="478"/>
      <c r="H3" s="478"/>
      <c r="I3" s="478"/>
      <c r="J3" s="478"/>
    </row>
    <row r="5" spans="1:10" ht="15">
      <c r="A5" s="479" t="s">
        <v>369</v>
      </c>
      <c r="B5" s="479"/>
      <c r="C5" s="479"/>
      <c r="D5" s="479"/>
      <c r="E5" s="479"/>
      <c r="F5" s="479"/>
      <c r="G5" s="479"/>
      <c r="H5" s="479"/>
      <c r="I5" s="479"/>
      <c r="J5" s="479"/>
    </row>
    <row r="6" spans="1:10">
      <c r="A6" s="58" t="s">
        <v>2</v>
      </c>
      <c r="G6" s="67" t="s">
        <v>2</v>
      </c>
    </row>
    <row r="7" spans="1:10">
      <c r="A7" s="67" t="s">
        <v>117</v>
      </c>
      <c r="G7" s="58" t="str">
        <f>'Attach-3 (QR)'!F8</f>
        <v>To</v>
      </c>
    </row>
    <row r="8" spans="1:10">
      <c r="A8" s="84" t="s">
        <v>91</v>
      </c>
      <c r="B8" s="474">
        <f>'Name of the bidder'!C7</f>
        <v>0</v>
      </c>
      <c r="C8" s="474"/>
      <c r="D8" s="474"/>
      <c r="E8" s="474"/>
      <c r="F8" s="474"/>
      <c r="G8" s="58" t="str">
        <f>'Attach-3 (QR)'!F9</f>
        <v>Sr.GM(C&amp;M)</v>
      </c>
    </row>
    <row r="9" spans="1:10">
      <c r="A9" s="84" t="s">
        <v>92</v>
      </c>
      <c r="B9" s="474">
        <f>'Name of the bidder'!C8</f>
        <v>0</v>
      </c>
      <c r="C9" s="474"/>
      <c r="D9" s="474"/>
      <c r="E9" s="474"/>
      <c r="F9" s="474"/>
      <c r="G9" s="58" t="str">
        <f>'Attach-3 (QR)'!F10</f>
        <v>Contracts &amp; Materials Department</v>
      </c>
    </row>
    <row r="10" spans="1:10">
      <c r="B10" s="474">
        <f>'Name of the bidder'!C9</f>
        <v>0</v>
      </c>
      <c r="C10" s="474"/>
      <c r="D10" s="474"/>
      <c r="E10" s="474"/>
      <c r="F10" s="474"/>
      <c r="G10" s="58" t="str">
        <f>'Attach-3 (QR)'!F11</f>
        <v>Power Grid Corporation of India Ltd.,</v>
      </c>
    </row>
    <row r="11" spans="1:10">
      <c r="B11" s="474">
        <f>'Name of the bidder'!C10</f>
        <v>0</v>
      </c>
      <c r="C11" s="474"/>
      <c r="D11" s="474"/>
      <c r="E11" s="474"/>
      <c r="F11" s="474"/>
      <c r="G11" s="58" t="str">
        <f>'Attach-3 (QR)'!F12</f>
        <v xml:space="preserve">Kavadiguda Main Road, </v>
      </c>
    </row>
    <row r="12" spans="1:10">
      <c r="G12" s="58" t="str">
        <f>'Attach-3 (QR)'!F13</f>
        <v>Secunderabad - 500 080</v>
      </c>
    </row>
    <row r="13" spans="1:10">
      <c r="A13" s="58" t="s">
        <v>30</v>
      </c>
    </row>
    <row r="15" spans="1:10" ht="52.5" customHeight="1">
      <c r="A15" s="322" t="s">
        <v>370</v>
      </c>
      <c r="B15" s="322"/>
      <c r="C15" s="322"/>
      <c r="D15" s="322"/>
      <c r="E15" s="322"/>
      <c r="F15" s="322"/>
      <c r="G15" s="322"/>
      <c r="H15" s="322"/>
      <c r="I15" s="322"/>
      <c r="J15" s="322"/>
    </row>
    <row r="16" spans="1:10">
      <c r="A16" s="92"/>
      <c r="B16" s="92"/>
      <c r="C16" s="92"/>
      <c r="D16" s="92"/>
      <c r="E16" s="92"/>
      <c r="F16" s="92"/>
      <c r="G16" s="92"/>
      <c r="H16" s="92"/>
      <c r="I16" s="92"/>
      <c r="J16" s="92"/>
    </row>
    <row r="17" spans="1:11" ht="91.5" customHeight="1">
      <c r="A17" s="322" t="s">
        <v>371</v>
      </c>
      <c r="B17" s="322"/>
      <c r="C17" s="322"/>
      <c r="D17" s="322"/>
      <c r="E17" s="322"/>
      <c r="F17" s="322"/>
      <c r="G17" s="322"/>
      <c r="H17" s="322"/>
      <c r="I17" s="322"/>
      <c r="J17" s="322"/>
    </row>
    <row r="20" spans="1:11">
      <c r="A20" s="322"/>
      <c r="B20" s="322"/>
      <c r="C20" s="322"/>
      <c r="D20" s="322"/>
      <c r="E20" s="322"/>
      <c r="F20" s="322"/>
      <c r="G20" s="322"/>
      <c r="H20" s="322"/>
      <c r="I20" s="322"/>
      <c r="J20" s="322"/>
    </row>
    <row r="21" spans="1:11">
      <c r="A21" s="58" t="str">
        <f>'Name of the bidder'!A18</f>
        <v xml:space="preserve">Date     </v>
      </c>
      <c r="B21" s="472">
        <f>'Name of the bidder'!C18</f>
        <v>0</v>
      </c>
      <c r="C21" s="472"/>
      <c r="F21" s="473" t="str">
        <f>'Name of the bidder'!A15</f>
        <v xml:space="preserve">Printed Name </v>
      </c>
      <c r="G21" s="473"/>
      <c r="H21" s="474">
        <f>'Name of the bidder'!C15</f>
        <v>0</v>
      </c>
      <c r="I21" s="474"/>
      <c r="J21" s="474"/>
      <c r="K21" s="113"/>
    </row>
    <row r="22" spans="1:11">
      <c r="A22" s="58" t="str">
        <f>'Name of the bidder'!A19</f>
        <v xml:space="preserve">Place     </v>
      </c>
      <c r="B22" s="472">
        <f>'Name of the bidder'!C19</f>
        <v>0</v>
      </c>
      <c r="C22" s="472"/>
      <c r="F22" s="473" t="str">
        <f>'Name of the bidder'!A16</f>
        <v>Designation</v>
      </c>
      <c r="G22" s="473"/>
      <c r="H22" s="474">
        <f>'Name of the bidder'!C16</f>
        <v>0</v>
      </c>
      <c r="I22" s="474"/>
      <c r="J22" s="474"/>
    </row>
  </sheetData>
  <sheetProtection algorithmName="SHA-512" hashValue="YBu/R/2+XlXvbjiVrNAfaSdBsLuMOnqMQyH399Wj6cSiAARzp3l0R3DSTCcHGhaXo1Xl3u4IMNJcKEqKGthQow==" saltValue="6walgrbimVOAdPqOUxolvw==" spinCount="100000" sheet="1" objects="1" scenarios="1"/>
  <mergeCells count="17">
    <mergeCell ref="B9:F9"/>
    <mergeCell ref="H1:J1"/>
    <mergeCell ref="A3:J3"/>
    <mergeCell ref="A5:J5"/>
    <mergeCell ref="B8:F8"/>
    <mergeCell ref="A1:G1"/>
    <mergeCell ref="B10:F10"/>
    <mergeCell ref="B11:F11"/>
    <mergeCell ref="A15:J15"/>
    <mergeCell ref="A17:J17"/>
    <mergeCell ref="A20:J20"/>
    <mergeCell ref="B21:C21"/>
    <mergeCell ref="F21:G21"/>
    <mergeCell ref="H21:J21"/>
    <mergeCell ref="B22:C22"/>
    <mergeCell ref="F22:G22"/>
    <mergeCell ref="H22:J22"/>
  </mergeCells>
  <pageMargins left="0.75" right="0.45" top="0.7" bottom="0.56999999999999995" header="0.34" footer="0.31"/>
  <pageSetup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E688B-01D8-447C-99DF-AE3854F3DC4A}">
  <sheetPr>
    <tabColor rgb="FFFFFF00"/>
  </sheetPr>
  <dimension ref="A1:I92"/>
  <sheetViews>
    <sheetView showGridLines="0" view="pageBreakPreview" topLeftCell="A79" zoomScale="115" zoomScaleNormal="100" zoomScaleSheetLayoutView="115" workbookViewId="0">
      <selection activeCell="B56" sqref="B56:F56"/>
    </sheetView>
  </sheetViews>
  <sheetFormatPr defaultRowHeight="16.5"/>
  <cols>
    <col min="1" max="1" width="19.42578125" style="231" customWidth="1"/>
    <col min="2" max="2" width="7.28515625" style="231" customWidth="1"/>
    <col min="3" max="3" width="16.28515625" style="231" customWidth="1"/>
    <col min="4" max="4" width="22" style="231" customWidth="1"/>
    <col min="5" max="5" width="21.42578125" style="231" customWidth="1"/>
    <col min="6" max="6" width="30.140625" style="231" customWidth="1"/>
    <col min="7" max="16384" width="9.140625" style="231"/>
  </cols>
  <sheetData>
    <row r="1" spans="1:9">
      <c r="A1" s="167" t="str">
        <f>Cover!B3</f>
        <v>SPEC. NO.:SR-I/C&amp;M/WC-4382/2025/RFx- 5002004799 (SR1/NT/W-CIVIL/DOM/B00/25/13222)</v>
      </c>
      <c r="B1" s="167"/>
      <c r="C1" s="168"/>
      <c r="D1" s="168"/>
      <c r="E1" s="168"/>
      <c r="F1" s="169" t="s">
        <v>372</v>
      </c>
      <c r="G1" s="230"/>
      <c r="H1" s="230"/>
      <c r="I1" s="230"/>
    </row>
    <row r="2" spans="1:9">
      <c r="A2" s="170"/>
      <c r="B2" s="170"/>
      <c r="C2" s="170"/>
      <c r="D2" s="170"/>
      <c r="E2" s="170"/>
      <c r="F2" s="170"/>
      <c r="G2" s="230"/>
      <c r="H2" s="230"/>
      <c r="I2" s="230"/>
    </row>
    <row r="3" spans="1:9">
      <c r="A3" s="511" t="s">
        <v>373</v>
      </c>
      <c r="B3" s="511"/>
      <c r="C3" s="511"/>
      <c r="D3" s="511"/>
      <c r="E3" s="511"/>
      <c r="F3" s="511"/>
      <c r="G3" s="230"/>
      <c r="H3" s="230"/>
      <c r="I3" s="230"/>
    </row>
    <row r="4" spans="1:9">
      <c r="A4" s="171"/>
      <c r="B4" s="171"/>
      <c r="C4" s="171"/>
      <c r="D4" s="171"/>
      <c r="E4" s="171"/>
      <c r="F4" s="171"/>
      <c r="G4" s="230"/>
      <c r="H4" s="230"/>
      <c r="I4" s="230"/>
    </row>
    <row r="5" spans="1:9">
      <c r="A5" s="200" t="s">
        <v>374</v>
      </c>
      <c r="B5" s="200"/>
      <c r="C5" s="512"/>
      <c r="D5" s="512"/>
      <c r="E5" s="512"/>
      <c r="F5" s="512"/>
      <c r="G5" s="230"/>
      <c r="H5" s="230"/>
      <c r="I5" s="230"/>
    </row>
    <row r="6" spans="1:9">
      <c r="A6" s="200" t="s">
        <v>85</v>
      </c>
      <c r="B6" s="513"/>
      <c r="C6" s="513"/>
      <c r="D6" s="170"/>
      <c r="E6" s="170"/>
      <c r="F6" s="170"/>
      <c r="G6" s="230"/>
      <c r="H6" s="230"/>
      <c r="I6" s="230"/>
    </row>
    <row r="7" spans="1:9">
      <c r="A7" s="200"/>
      <c r="B7" s="207"/>
      <c r="C7" s="207"/>
      <c r="D7" s="170"/>
      <c r="E7" s="170"/>
      <c r="F7" s="170"/>
      <c r="G7" s="230"/>
      <c r="H7" s="230"/>
      <c r="I7" s="230"/>
    </row>
    <row r="8" spans="1:9">
      <c r="A8" s="232" t="s">
        <v>541</v>
      </c>
      <c r="B8" s="208"/>
      <c r="C8" s="170"/>
      <c r="D8" s="170"/>
      <c r="E8" s="170"/>
      <c r="F8" s="172"/>
      <c r="G8" s="230"/>
      <c r="H8" s="230"/>
      <c r="I8" s="230"/>
    </row>
    <row r="9" spans="1:9">
      <c r="A9" s="62"/>
      <c r="B9" s="233"/>
      <c r="C9" s="170"/>
      <c r="D9" s="170"/>
      <c r="E9" s="170"/>
      <c r="F9" s="172"/>
      <c r="G9" s="230"/>
      <c r="H9" s="230"/>
      <c r="I9" s="230"/>
    </row>
    <row r="10" spans="1:9">
      <c r="A10" s="62" t="s">
        <v>27</v>
      </c>
      <c r="B10" s="233"/>
      <c r="C10" s="170"/>
      <c r="D10" s="170"/>
      <c r="E10" s="170"/>
      <c r="F10" s="172"/>
      <c r="G10" s="230"/>
      <c r="H10" s="230"/>
      <c r="I10" s="230"/>
    </row>
    <row r="11" spans="1:9">
      <c r="A11" s="62" t="s">
        <v>119</v>
      </c>
      <c r="B11" s="233"/>
      <c r="C11" s="170"/>
      <c r="D11" s="170"/>
      <c r="E11" s="170"/>
      <c r="F11" s="172"/>
      <c r="G11" s="230"/>
      <c r="H11" s="230"/>
      <c r="I11" s="230"/>
    </row>
    <row r="12" spans="1:9">
      <c r="A12" s="62" t="s">
        <v>120</v>
      </c>
      <c r="B12" s="233"/>
      <c r="C12" s="170"/>
      <c r="D12" s="170"/>
      <c r="E12" s="170"/>
      <c r="F12" s="172"/>
      <c r="G12" s="230"/>
      <c r="H12" s="230"/>
      <c r="I12" s="230"/>
    </row>
    <row r="13" spans="1:9">
      <c r="A13" s="232" t="s">
        <v>121</v>
      </c>
      <c r="B13" s="233"/>
      <c r="C13" s="170"/>
      <c r="D13" s="170"/>
      <c r="E13" s="170"/>
      <c r="F13" s="172"/>
      <c r="G13" s="230"/>
      <c r="H13" s="230"/>
      <c r="I13" s="230"/>
    </row>
    <row r="14" spans="1:9">
      <c r="A14" s="200"/>
      <c r="B14" s="200"/>
      <c r="C14" s="170"/>
      <c r="D14" s="170"/>
      <c r="E14" s="170"/>
      <c r="F14" s="172"/>
      <c r="G14" s="230"/>
      <c r="H14" s="230"/>
      <c r="I14" s="230"/>
    </row>
    <row r="15" spans="1:9" ht="52.5" customHeight="1">
      <c r="A15" s="209" t="s">
        <v>375</v>
      </c>
      <c r="B15" s="209"/>
      <c r="C15" s="514" t="str">
        <f>Cover!B2</f>
        <v>Renovation of VIP wing of Transit Camp in RHQ Building, POWERGRID, Secunderabad</v>
      </c>
      <c r="D15" s="514"/>
      <c r="E15" s="514"/>
      <c r="F15" s="514"/>
      <c r="G15" s="230"/>
      <c r="H15" s="230"/>
      <c r="I15" s="230"/>
    </row>
    <row r="16" spans="1:9">
      <c r="A16" s="170" t="s">
        <v>376</v>
      </c>
      <c r="B16" s="170"/>
      <c r="C16" s="172"/>
      <c r="D16" s="172"/>
      <c r="E16" s="172"/>
      <c r="F16" s="172"/>
      <c r="G16" s="234"/>
      <c r="H16" s="234"/>
      <c r="I16" s="234"/>
    </row>
    <row r="17" spans="1:9">
      <c r="A17" s="210">
        <v>1</v>
      </c>
      <c r="B17" s="501" t="s">
        <v>558</v>
      </c>
      <c r="C17" s="501"/>
      <c r="D17" s="501"/>
      <c r="E17" s="501"/>
      <c r="F17" s="501"/>
      <c r="G17" s="230"/>
      <c r="H17" s="230"/>
      <c r="I17" s="230"/>
    </row>
    <row r="18" spans="1:9">
      <c r="A18" s="210">
        <v>2</v>
      </c>
      <c r="B18" s="235" t="s">
        <v>377</v>
      </c>
      <c r="C18" s="172"/>
      <c r="D18" s="172"/>
      <c r="E18" s="172"/>
      <c r="F18" s="172"/>
      <c r="G18" s="230"/>
      <c r="H18" s="236"/>
      <c r="I18" s="236"/>
    </row>
    <row r="19" spans="1:9">
      <c r="A19" s="170"/>
      <c r="B19" s="510" t="s">
        <v>378</v>
      </c>
      <c r="C19" s="510"/>
      <c r="D19" s="510"/>
      <c r="E19" s="510"/>
      <c r="F19" s="510"/>
      <c r="G19" s="230"/>
      <c r="H19" s="236"/>
      <c r="I19" s="236"/>
    </row>
    <row r="20" spans="1:9">
      <c r="A20" s="170"/>
      <c r="B20" s="172"/>
      <c r="C20" s="172"/>
      <c r="D20" s="172"/>
      <c r="E20" s="172"/>
      <c r="F20" s="172"/>
      <c r="G20" s="230"/>
      <c r="H20" s="236"/>
      <c r="I20" s="236"/>
    </row>
    <row r="21" spans="1:9" ht="60.75" customHeight="1">
      <c r="A21" s="170"/>
      <c r="B21" s="209" t="s">
        <v>542</v>
      </c>
      <c r="C21" s="172"/>
      <c r="D21" s="460" t="s">
        <v>574</v>
      </c>
      <c r="E21" s="460"/>
      <c r="F21" s="460"/>
      <c r="G21" s="230"/>
      <c r="H21" s="236"/>
      <c r="I21" s="236"/>
    </row>
    <row r="22" spans="1:9" ht="80.25" customHeight="1">
      <c r="A22" s="170"/>
      <c r="B22" s="209" t="s">
        <v>543</v>
      </c>
      <c r="C22" s="172"/>
      <c r="D22" s="461" t="s">
        <v>379</v>
      </c>
      <c r="E22" s="461"/>
      <c r="F22" s="461"/>
      <c r="G22" s="230"/>
      <c r="H22" s="236"/>
      <c r="I22" s="236"/>
    </row>
    <row r="23" spans="1:9" ht="38.25" customHeight="1">
      <c r="A23" s="170"/>
      <c r="B23" s="209" t="s">
        <v>544</v>
      </c>
      <c r="C23" s="172"/>
      <c r="D23" s="509" t="s">
        <v>380</v>
      </c>
      <c r="E23" s="509"/>
      <c r="F23" s="509"/>
      <c r="G23" s="230"/>
      <c r="H23" s="236"/>
      <c r="I23" s="236"/>
    </row>
    <row r="24" spans="1:9" ht="73.5" customHeight="1">
      <c r="A24" s="170"/>
      <c r="B24" s="209" t="s">
        <v>545</v>
      </c>
      <c r="C24" s="209"/>
      <c r="D24" s="509" t="s">
        <v>381</v>
      </c>
      <c r="E24" s="509"/>
      <c r="F24" s="509"/>
      <c r="G24" s="230"/>
      <c r="H24" s="230"/>
      <c r="I24" s="230"/>
    </row>
    <row r="25" spans="1:9" ht="25.5" customHeight="1">
      <c r="A25" s="170"/>
      <c r="B25" s="209" t="s">
        <v>546</v>
      </c>
      <c r="C25" s="209"/>
      <c r="D25" s="461" t="s">
        <v>382</v>
      </c>
      <c r="E25" s="461"/>
      <c r="F25" s="461"/>
      <c r="G25" s="230"/>
      <c r="H25" s="230"/>
      <c r="I25" s="230"/>
    </row>
    <row r="26" spans="1:9" ht="25.5" customHeight="1">
      <c r="A26" s="170"/>
      <c r="B26" s="209" t="s">
        <v>547</v>
      </c>
      <c r="C26" s="209"/>
      <c r="D26" s="461" t="s">
        <v>383</v>
      </c>
      <c r="E26" s="461"/>
      <c r="F26" s="461"/>
      <c r="G26" s="230"/>
      <c r="H26" s="230"/>
      <c r="I26" s="230"/>
    </row>
    <row r="27" spans="1:9" ht="25.5" customHeight="1">
      <c r="A27" s="170"/>
      <c r="B27" s="209" t="s">
        <v>548</v>
      </c>
      <c r="C27" s="209"/>
      <c r="D27" s="507" t="s">
        <v>384</v>
      </c>
      <c r="E27" s="507"/>
      <c r="F27" s="507"/>
      <c r="G27" s="230"/>
      <c r="H27" s="230"/>
      <c r="I27" s="230"/>
    </row>
    <row r="28" spans="1:9" ht="49.5" customHeight="1">
      <c r="A28" s="170"/>
      <c r="B28" s="209" t="s">
        <v>549</v>
      </c>
      <c r="C28" s="209"/>
      <c r="D28" s="507" t="s">
        <v>385</v>
      </c>
      <c r="E28" s="507"/>
      <c r="F28" s="507"/>
      <c r="G28" s="230"/>
      <c r="H28" s="230"/>
      <c r="I28" s="230"/>
    </row>
    <row r="29" spans="1:9" ht="25.5" customHeight="1">
      <c r="A29" s="170"/>
      <c r="B29" s="209" t="s">
        <v>550</v>
      </c>
      <c r="C29" s="209"/>
      <c r="D29" s="493" t="s">
        <v>386</v>
      </c>
      <c r="E29" s="493"/>
      <c r="F29" s="493"/>
      <c r="G29" s="230"/>
      <c r="H29" s="230"/>
      <c r="I29" s="230"/>
    </row>
    <row r="30" spans="1:9" ht="25.5" customHeight="1">
      <c r="A30" s="170"/>
      <c r="B30" s="209" t="s">
        <v>551</v>
      </c>
      <c r="C30" s="209"/>
      <c r="D30" s="206" t="s">
        <v>387</v>
      </c>
      <c r="E30" s="206"/>
      <c r="F30" s="206"/>
      <c r="G30" s="230"/>
      <c r="H30" s="230"/>
      <c r="I30" s="230"/>
    </row>
    <row r="31" spans="1:9" ht="25.5" customHeight="1">
      <c r="A31" s="170"/>
      <c r="B31" s="209" t="s">
        <v>552</v>
      </c>
      <c r="C31" s="209"/>
      <c r="D31" s="206" t="s">
        <v>388</v>
      </c>
      <c r="E31" s="206"/>
      <c r="F31" s="206"/>
      <c r="G31" s="230"/>
      <c r="H31" s="230"/>
      <c r="I31" s="230"/>
    </row>
    <row r="32" spans="1:9" ht="25.5" customHeight="1">
      <c r="A32" s="170"/>
      <c r="B32" s="209" t="s">
        <v>553</v>
      </c>
      <c r="C32" s="209"/>
      <c r="D32" s="206" t="s">
        <v>389</v>
      </c>
      <c r="E32" s="206"/>
      <c r="F32" s="206"/>
      <c r="G32" s="230"/>
      <c r="H32" s="230"/>
      <c r="I32" s="230"/>
    </row>
    <row r="33" spans="1:9" ht="44.25" customHeight="1">
      <c r="A33" s="170"/>
      <c r="B33" s="209" t="s">
        <v>554</v>
      </c>
      <c r="C33" s="209"/>
      <c r="D33" s="507" t="s">
        <v>390</v>
      </c>
      <c r="E33" s="507"/>
      <c r="F33" s="507"/>
      <c r="G33" s="230"/>
      <c r="H33" s="230"/>
      <c r="I33" s="230"/>
    </row>
    <row r="34" spans="1:9" ht="24" customHeight="1">
      <c r="A34" s="229"/>
      <c r="B34" s="494" t="s">
        <v>561</v>
      </c>
      <c r="C34" s="494"/>
      <c r="D34" s="494" t="s">
        <v>563</v>
      </c>
      <c r="E34" s="508"/>
      <c r="F34" s="508"/>
      <c r="G34" s="237"/>
      <c r="H34" s="237"/>
      <c r="I34" s="237"/>
    </row>
    <row r="35" spans="1:9" ht="30" customHeight="1">
      <c r="A35" s="229"/>
      <c r="B35" s="494" t="s">
        <v>562</v>
      </c>
      <c r="C35" s="494"/>
      <c r="D35" s="494" t="s">
        <v>564</v>
      </c>
      <c r="E35" s="494"/>
      <c r="F35" s="494"/>
      <c r="G35" s="237"/>
      <c r="H35" s="237"/>
      <c r="I35" s="237"/>
    </row>
    <row r="36" spans="1:9" ht="64.5" customHeight="1">
      <c r="A36" s="210">
        <v>3</v>
      </c>
      <c r="B36" s="501" t="s">
        <v>559</v>
      </c>
      <c r="C36" s="501"/>
      <c r="D36" s="501"/>
      <c r="E36" s="501"/>
      <c r="F36" s="501"/>
      <c r="G36" s="230"/>
      <c r="H36" s="230"/>
      <c r="I36" s="230"/>
    </row>
    <row r="37" spans="1:9" ht="75" customHeight="1">
      <c r="A37" s="210">
        <v>3.1</v>
      </c>
      <c r="B37" s="501" t="s">
        <v>391</v>
      </c>
      <c r="C37" s="501"/>
      <c r="D37" s="501"/>
      <c r="E37" s="501"/>
      <c r="F37" s="501"/>
      <c r="G37" s="230"/>
      <c r="H37" s="230"/>
      <c r="I37" s="230"/>
    </row>
    <row r="38" spans="1:9" ht="64.5" customHeight="1">
      <c r="A38" s="210">
        <v>3.2</v>
      </c>
      <c r="B38" s="501" t="s">
        <v>560</v>
      </c>
      <c r="C38" s="501"/>
      <c r="D38" s="501"/>
      <c r="E38" s="501"/>
      <c r="F38" s="501"/>
      <c r="G38" s="230"/>
      <c r="H38" s="230"/>
      <c r="I38" s="230"/>
    </row>
    <row r="39" spans="1:9" ht="64.5" customHeight="1">
      <c r="A39" s="210">
        <v>4</v>
      </c>
      <c r="B39" s="505" t="s">
        <v>392</v>
      </c>
      <c r="C39" s="505"/>
      <c r="D39" s="505"/>
      <c r="E39" s="505"/>
      <c r="F39" s="505"/>
      <c r="G39" s="230"/>
      <c r="H39" s="230"/>
      <c r="I39" s="230"/>
    </row>
    <row r="40" spans="1:9" ht="64.5" customHeight="1">
      <c r="A40" s="210">
        <v>4.0999999999999996</v>
      </c>
      <c r="B40" s="505" t="s">
        <v>393</v>
      </c>
      <c r="C40" s="505"/>
      <c r="D40" s="505"/>
      <c r="E40" s="505"/>
      <c r="F40" s="505"/>
      <c r="G40" s="230"/>
      <c r="H40" s="230"/>
      <c r="I40" s="230"/>
    </row>
    <row r="41" spans="1:9" ht="108.75" customHeight="1">
      <c r="A41" s="210">
        <v>4.2</v>
      </c>
      <c r="B41" s="505" t="s">
        <v>394</v>
      </c>
      <c r="C41" s="505"/>
      <c r="D41" s="505"/>
      <c r="E41" s="505"/>
      <c r="F41" s="505"/>
      <c r="G41" s="230"/>
      <c r="H41" s="230"/>
      <c r="I41" s="230"/>
    </row>
    <row r="42" spans="1:9" ht="39" customHeight="1">
      <c r="A42" s="210">
        <v>4.3</v>
      </c>
      <c r="B42" s="506" t="s">
        <v>395</v>
      </c>
      <c r="C42" s="506"/>
      <c r="D42" s="506"/>
      <c r="E42" s="506"/>
      <c r="F42" s="506"/>
      <c r="G42" s="230"/>
      <c r="H42" s="230"/>
      <c r="I42" s="230"/>
    </row>
    <row r="43" spans="1:9" ht="31.5" customHeight="1">
      <c r="A43" s="211">
        <v>5</v>
      </c>
      <c r="B43" s="499" t="s">
        <v>396</v>
      </c>
      <c r="C43" s="499"/>
      <c r="D43" s="499"/>
      <c r="E43" s="499"/>
      <c r="F43" s="499"/>
      <c r="G43" s="230"/>
      <c r="H43" s="230"/>
      <c r="I43" s="230"/>
    </row>
    <row r="44" spans="1:9" ht="57" customHeight="1">
      <c r="A44" s="210">
        <v>5.0999999999999996</v>
      </c>
      <c r="B44" s="501" t="s">
        <v>397</v>
      </c>
      <c r="C44" s="501"/>
      <c r="D44" s="501"/>
      <c r="E44" s="501"/>
      <c r="F44" s="501"/>
      <c r="G44" s="230"/>
      <c r="H44" s="230"/>
      <c r="I44" s="230"/>
    </row>
    <row r="45" spans="1:9" ht="40.5" customHeight="1">
      <c r="A45" s="210">
        <v>6</v>
      </c>
      <c r="B45" s="501" t="s">
        <v>398</v>
      </c>
      <c r="C45" s="501"/>
      <c r="D45" s="501"/>
      <c r="E45" s="501"/>
      <c r="F45" s="501"/>
      <c r="G45" s="234"/>
      <c r="H45" s="234"/>
      <c r="I45" s="234"/>
    </row>
    <row r="46" spans="1:9" ht="42.75" customHeight="1">
      <c r="A46" s="170"/>
      <c r="B46" s="505" t="s">
        <v>399</v>
      </c>
      <c r="C46" s="505"/>
      <c r="D46" s="505"/>
      <c r="E46" s="505"/>
      <c r="F46" s="505"/>
      <c r="G46" s="234"/>
      <c r="H46" s="234"/>
      <c r="I46" s="234"/>
    </row>
    <row r="47" spans="1:9" ht="65.25" customHeight="1">
      <c r="A47" s="210">
        <v>7</v>
      </c>
      <c r="B47" s="501" t="s">
        <v>400</v>
      </c>
      <c r="C47" s="501"/>
      <c r="D47" s="501"/>
      <c r="E47" s="501"/>
      <c r="F47" s="501"/>
      <c r="G47" s="234"/>
      <c r="H47" s="234"/>
      <c r="I47" s="234"/>
    </row>
    <row r="48" spans="1:9" ht="43.5" customHeight="1">
      <c r="A48" s="210">
        <v>8</v>
      </c>
      <c r="B48" s="501" t="s">
        <v>401</v>
      </c>
      <c r="C48" s="501"/>
      <c r="D48" s="501"/>
      <c r="E48" s="501"/>
      <c r="F48" s="501"/>
      <c r="G48" s="234"/>
      <c r="H48" s="234"/>
      <c r="I48" s="234"/>
    </row>
    <row r="49" spans="1:9" ht="65.25" customHeight="1">
      <c r="A49" s="210">
        <v>9</v>
      </c>
      <c r="B49" s="501" t="s">
        <v>402</v>
      </c>
      <c r="C49" s="501"/>
      <c r="D49" s="501"/>
      <c r="E49" s="501"/>
      <c r="F49" s="501"/>
      <c r="G49" s="234"/>
      <c r="H49" s="234"/>
      <c r="I49" s="234"/>
    </row>
    <row r="50" spans="1:9" ht="48.75" customHeight="1">
      <c r="A50" s="210">
        <v>10</v>
      </c>
      <c r="B50" s="501" t="s">
        <v>403</v>
      </c>
      <c r="C50" s="501"/>
      <c r="D50" s="501"/>
      <c r="E50" s="501"/>
      <c r="F50" s="501"/>
      <c r="G50" s="234"/>
      <c r="H50" s="234"/>
      <c r="I50" s="234"/>
    </row>
    <row r="51" spans="1:9" ht="27.75" customHeight="1">
      <c r="A51" s="210">
        <v>11</v>
      </c>
      <c r="B51" s="501" t="s">
        <v>404</v>
      </c>
      <c r="C51" s="501"/>
      <c r="D51" s="501"/>
      <c r="E51" s="501"/>
      <c r="F51" s="501"/>
      <c r="G51" s="234"/>
      <c r="H51" s="234"/>
      <c r="I51" s="234"/>
    </row>
    <row r="52" spans="1:9" ht="65.25" customHeight="1">
      <c r="A52" s="212">
        <v>12</v>
      </c>
      <c r="B52" s="502" t="s">
        <v>405</v>
      </c>
      <c r="C52" s="502"/>
      <c r="D52" s="502"/>
      <c r="E52" s="502"/>
      <c r="F52" s="502"/>
      <c r="G52" s="234"/>
      <c r="H52" s="234"/>
      <c r="I52" s="234"/>
    </row>
    <row r="53" spans="1:9" ht="28.5" customHeight="1">
      <c r="A53" s="238">
        <v>13</v>
      </c>
      <c r="B53" s="503" t="s">
        <v>406</v>
      </c>
      <c r="C53" s="503"/>
      <c r="D53" s="503"/>
      <c r="E53" s="503"/>
      <c r="F53" s="503"/>
      <c r="G53" s="234"/>
      <c r="H53" s="234"/>
      <c r="I53" s="234"/>
    </row>
    <row r="54" spans="1:9" ht="35.25" customHeight="1">
      <c r="A54" s="212">
        <v>13.1</v>
      </c>
      <c r="B54" s="500" t="s">
        <v>407</v>
      </c>
      <c r="C54" s="500"/>
      <c r="D54" s="500"/>
      <c r="E54" s="500"/>
      <c r="F54" s="500"/>
      <c r="G54" s="234"/>
      <c r="H54" s="234"/>
      <c r="I54" s="234"/>
    </row>
    <row r="55" spans="1:9" ht="35.25" customHeight="1">
      <c r="A55" s="213"/>
      <c r="B55" s="239" t="s">
        <v>408</v>
      </c>
      <c r="C55" s="504" t="str">
        <f>C15</f>
        <v>Renovation of VIP wing of Transit Camp in RHQ Building, POWERGRID, Secunderabad</v>
      </c>
      <c r="D55" s="504"/>
      <c r="E55" s="504"/>
      <c r="F55" s="504"/>
      <c r="G55" s="234"/>
      <c r="H55" s="234"/>
      <c r="I55" s="234"/>
    </row>
    <row r="56" spans="1:9" ht="89.25" customHeight="1">
      <c r="A56" s="240">
        <v>13.2</v>
      </c>
      <c r="B56" s="500" t="s">
        <v>409</v>
      </c>
      <c r="C56" s="500"/>
      <c r="D56" s="500"/>
      <c r="E56" s="500"/>
      <c r="F56" s="500"/>
      <c r="G56" s="230"/>
      <c r="H56" s="230"/>
      <c r="I56" s="230"/>
    </row>
    <row r="57" spans="1:9" ht="40.5" customHeight="1">
      <c r="A57" s="240">
        <v>13.3</v>
      </c>
      <c r="B57" s="500" t="s">
        <v>410</v>
      </c>
      <c r="C57" s="500"/>
      <c r="D57" s="500"/>
      <c r="E57" s="500"/>
      <c r="F57" s="500"/>
      <c r="G57" s="230"/>
      <c r="H57" s="230"/>
      <c r="I57" s="230"/>
    </row>
    <row r="58" spans="1:9" ht="123.75" customHeight="1">
      <c r="A58" s="240">
        <v>13.4</v>
      </c>
      <c r="B58" s="500" t="s">
        <v>411</v>
      </c>
      <c r="C58" s="500"/>
      <c r="D58" s="500"/>
      <c r="E58" s="500"/>
      <c r="F58" s="500"/>
      <c r="G58" s="230"/>
      <c r="H58" s="230"/>
      <c r="I58" s="230"/>
    </row>
    <row r="59" spans="1:9" ht="69" customHeight="1">
      <c r="A59" s="240">
        <v>13.5</v>
      </c>
      <c r="B59" s="500" t="s">
        <v>412</v>
      </c>
      <c r="C59" s="500"/>
      <c r="D59" s="500"/>
      <c r="E59" s="500"/>
      <c r="F59" s="500"/>
      <c r="G59" s="230"/>
      <c r="H59" s="230"/>
      <c r="I59" s="230"/>
    </row>
    <row r="60" spans="1:9" ht="58.5" customHeight="1">
      <c r="A60" s="240">
        <v>14</v>
      </c>
      <c r="B60" s="500" t="s">
        <v>413</v>
      </c>
      <c r="C60" s="500"/>
      <c r="D60" s="500"/>
      <c r="E60" s="500"/>
      <c r="F60" s="500"/>
      <c r="G60" s="230"/>
      <c r="H60" s="230"/>
      <c r="I60" s="230"/>
    </row>
    <row r="61" spans="1:9" ht="22.5" customHeight="1">
      <c r="A61" s="240">
        <v>15</v>
      </c>
      <c r="B61" s="500" t="s">
        <v>414</v>
      </c>
      <c r="C61" s="500"/>
      <c r="D61" s="500"/>
      <c r="E61" s="500"/>
      <c r="F61" s="500"/>
      <c r="G61" s="230"/>
      <c r="H61" s="230"/>
      <c r="I61" s="230"/>
    </row>
    <row r="62" spans="1:9" ht="35.25" customHeight="1">
      <c r="A62" s="240"/>
      <c r="B62" s="500" t="s">
        <v>415</v>
      </c>
      <c r="C62" s="500"/>
      <c r="D62" s="500"/>
      <c r="E62" s="500"/>
      <c r="F62" s="500"/>
      <c r="G62" s="230"/>
      <c r="H62" s="230"/>
      <c r="I62" s="230"/>
    </row>
    <row r="63" spans="1:9" ht="66" customHeight="1">
      <c r="A63" s="240"/>
      <c r="B63" s="500" t="s">
        <v>416</v>
      </c>
      <c r="C63" s="500"/>
      <c r="D63" s="500"/>
      <c r="E63" s="500"/>
      <c r="F63" s="500"/>
      <c r="G63" s="230"/>
      <c r="H63" s="230"/>
      <c r="I63" s="230"/>
    </row>
    <row r="64" spans="1:9">
      <c r="A64" s="240"/>
      <c r="B64" s="500"/>
      <c r="C64" s="500"/>
      <c r="D64" s="500"/>
      <c r="E64" s="500"/>
      <c r="F64" s="500"/>
      <c r="G64" s="230"/>
      <c r="H64" s="230"/>
      <c r="I64" s="230"/>
    </row>
    <row r="65" spans="1:9" ht="70.5" customHeight="1">
      <c r="A65" s="240">
        <v>16</v>
      </c>
      <c r="B65" s="500" t="s">
        <v>417</v>
      </c>
      <c r="C65" s="500"/>
      <c r="D65" s="500"/>
      <c r="E65" s="500"/>
      <c r="F65" s="500"/>
      <c r="G65" s="230"/>
      <c r="H65" s="230"/>
      <c r="I65" s="230"/>
    </row>
    <row r="66" spans="1:9" ht="86.25" customHeight="1">
      <c r="A66" s="212"/>
      <c r="B66" s="500" t="s">
        <v>418</v>
      </c>
      <c r="C66" s="500"/>
      <c r="D66" s="500"/>
      <c r="E66" s="500"/>
      <c r="F66" s="500"/>
      <c r="G66" s="230"/>
      <c r="H66" s="230"/>
      <c r="I66" s="230"/>
    </row>
    <row r="67" spans="1:9">
      <c r="A67" s="213"/>
      <c r="B67" s="500"/>
      <c r="C67" s="500"/>
      <c r="D67" s="500"/>
      <c r="E67" s="500"/>
      <c r="F67" s="500"/>
      <c r="G67" s="230"/>
      <c r="H67" s="230"/>
      <c r="I67" s="230"/>
    </row>
    <row r="68" spans="1:9">
      <c r="A68" s="214"/>
      <c r="B68" s="500" t="s">
        <v>555</v>
      </c>
      <c r="C68" s="500"/>
      <c r="D68" s="500"/>
      <c r="E68" s="500"/>
      <c r="F68" s="500"/>
      <c r="G68" s="230"/>
      <c r="H68" s="230"/>
      <c r="I68" s="230"/>
    </row>
    <row r="69" spans="1:9">
      <c r="A69" s="214"/>
      <c r="B69" s="500" t="s">
        <v>419</v>
      </c>
      <c r="C69" s="500"/>
      <c r="D69" s="500"/>
      <c r="E69" s="500"/>
      <c r="F69" s="500"/>
      <c r="G69" s="230"/>
      <c r="H69" s="230"/>
      <c r="I69" s="230"/>
    </row>
    <row r="70" spans="1:9">
      <c r="A70" s="214"/>
      <c r="B70" s="211"/>
      <c r="C70" s="172"/>
      <c r="D70" s="172"/>
      <c r="E70" s="172"/>
      <c r="F70" s="172"/>
      <c r="G70" s="230"/>
      <c r="H70" s="230"/>
      <c r="I70" s="230"/>
    </row>
    <row r="71" spans="1:9">
      <c r="A71" s="214"/>
      <c r="B71" s="211"/>
      <c r="C71" s="172"/>
      <c r="D71" s="172"/>
      <c r="E71" s="170"/>
      <c r="F71" s="201" t="s">
        <v>420</v>
      </c>
      <c r="G71" s="230"/>
      <c r="H71" s="230"/>
      <c r="I71" s="230"/>
    </row>
    <row r="72" spans="1:9">
      <c r="A72" s="214"/>
      <c r="B72" s="211"/>
      <c r="C72" s="172"/>
      <c r="D72" s="170"/>
      <c r="E72" s="170"/>
      <c r="F72" s="201" t="s">
        <v>556</v>
      </c>
      <c r="G72" s="230"/>
      <c r="H72" s="230"/>
      <c r="I72" s="230"/>
    </row>
    <row r="73" spans="1:9">
      <c r="A73" s="215"/>
      <c r="B73" s="170"/>
      <c r="C73" s="170"/>
      <c r="D73" s="202"/>
      <c r="E73" s="202"/>
      <c r="F73" s="200"/>
      <c r="G73" s="230"/>
      <c r="H73" s="230"/>
      <c r="I73" s="230"/>
    </row>
    <row r="74" spans="1:9">
      <c r="A74" s="278" t="s">
        <v>85</v>
      </c>
      <c r="B74" s="495">
        <f>'Name of the bidder'!C18</f>
        <v>0</v>
      </c>
      <c r="C74" s="495"/>
      <c r="D74" s="202" t="s">
        <v>86</v>
      </c>
      <c r="E74" s="499">
        <f>'Name of the bidder'!C15</f>
        <v>0</v>
      </c>
      <c r="F74" s="499"/>
      <c r="G74" s="230"/>
      <c r="H74" s="230"/>
      <c r="I74" s="230"/>
    </row>
    <row r="75" spans="1:9">
      <c r="A75" s="278" t="s">
        <v>87</v>
      </c>
      <c r="B75" s="495">
        <f>'Name of the bidder'!C19</f>
        <v>0</v>
      </c>
      <c r="C75" s="495"/>
      <c r="D75" s="202" t="s">
        <v>88</v>
      </c>
      <c r="E75" s="499">
        <f>'Name of the bidder'!C16</f>
        <v>0</v>
      </c>
      <c r="F75" s="499"/>
      <c r="G75" s="230"/>
      <c r="H75" s="230"/>
      <c r="I75" s="230"/>
    </row>
    <row r="76" spans="1:9">
      <c r="A76" s="170"/>
      <c r="B76" s="170"/>
      <c r="C76" s="170"/>
      <c r="D76" s="202"/>
      <c r="E76" s="202"/>
      <c r="F76" s="170"/>
      <c r="G76" s="230"/>
      <c r="H76" s="230"/>
      <c r="I76" s="230"/>
    </row>
    <row r="77" spans="1:9">
      <c r="A77" s="216"/>
      <c r="B77" s="203"/>
      <c r="C77" s="204"/>
      <c r="D77" s="170"/>
      <c r="E77" s="202"/>
      <c r="F77" s="170"/>
      <c r="G77" s="230"/>
      <c r="H77" s="230"/>
      <c r="I77" s="230"/>
    </row>
    <row r="78" spans="1:9">
      <c r="A78" s="217" t="s">
        <v>421</v>
      </c>
      <c r="B78" s="203"/>
      <c r="C78" s="204"/>
      <c r="D78" s="170"/>
      <c r="E78" s="201"/>
      <c r="F78" s="218"/>
      <c r="G78" s="230"/>
      <c r="H78" s="230"/>
      <c r="I78" s="230"/>
    </row>
    <row r="79" spans="1:9">
      <c r="A79" s="497" t="s">
        <v>422</v>
      </c>
      <c r="B79" s="497"/>
      <c r="C79" s="497"/>
      <c r="D79" s="492"/>
      <c r="E79" s="492"/>
      <c r="F79" s="492"/>
      <c r="G79" s="230"/>
      <c r="H79" s="230"/>
      <c r="I79" s="230"/>
    </row>
    <row r="80" spans="1:9">
      <c r="A80" s="498"/>
      <c r="B80" s="498"/>
      <c r="C80" s="498"/>
      <c r="D80" s="219"/>
      <c r="E80" s="219"/>
      <c r="F80" s="219"/>
      <c r="G80" s="230"/>
      <c r="H80" s="230"/>
      <c r="I80" s="230"/>
    </row>
    <row r="81" spans="1:9">
      <c r="A81" s="491"/>
      <c r="B81" s="491"/>
      <c r="C81" s="491"/>
      <c r="D81" s="219"/>
      <c r="E81" s="219"/>
      <c r="F81" s="219"/>
      <c r="G81" s="230"/>
      <c r="H81" s="230"/>
      <c r="I81" s="230"/>
    </row>
    <row r="82" spans="1:9">
      <c r="A82" s="496" t="s">
        <v>423</v>
      </c>
      <c r="B82" s="496"/>
      <c r="C82" s="496"/>
      <c r="D82" s="492"/>
      <c r="E82" s="492"/>
      <c r="F82" s="492"/>
      <c r="G82" s="230"/>
      <c r="H82" s="230"/>
      <c r="I82" s="230"/>
    </row>
    <row r="83" spans="1:9">
      <c r="A83" s="496" t="s">
        <v>424</v>
      </c>
      <c r="B83" s="496"/>
      <c r="C83" s="496"/>
      <c r="D83" s="492"/>
      <c r="E83" s="492"/>
      <c r="F83" s="492"/>
      <c r="G83" s="230"/>
      <c r="H83" s="230"/>
      <c r="I83" s="230"/>
    </row>
    <row r="84" spans="1:9">
      <c r="A84" s="496" t="s">
        <v>425</v>
      </c>
      <c r="B84" s="496"/>
      <c r="C84" s="496"/>
      <c r="D84" s="492"/>
      <c r="E84" s="492"/>
      <c r="F84" s="492"/>
      <c r="G84" s="230"/>
      <c r="H84" s="230"/>
      <c r="I84" s="230"/>
    </row>
    <row r="85" spans="1:9">
      <c r="A85" s="497" t="s">
        <v>426</v>
      </c>
      <c r="B85" s="497"/>
      <c r="C85" s="497"/>
      <c r="D85" s="219"/>
      <c r="E85" s="219"/>
      <c r="F85" s="219"/>
      <c r="G85" s="230"/>
      <c r="H85" s="230"/>
      <c r="I85" s="230"/>
    </row>
    <row r="86" spans="1:9">
      <c r="A86" s="498"/>
      <c r="B86" s="498"/>
      <c r="C86" s="498"/>
      <c r="D86" s="219"/>
      <c r="E86" s="219"/>
      <c r="F86" s="219"/>
      <c r="G86" s="230"/>
      <c r="H86" s="230"/>
      <c r="I86" s="230"/>
    </row>
    <row r="87" spans="1:9">
      <c r="A87" s="217"/>
      <c r="B87" s="217"/>
      <c r="C87" s="217"/>
      <c r="D87" s="219"/>
      <c r="E87" s="219"/>
      <c r="F87" s="219"/>
      <c r="G87" s="230"/>
      <c r="H87" s="230"/>
      <c r="I87" s="230"/>
    </row>
    <row r="88" spans="1:9">
      <c r="A88" s="491" t="s">
        <v>565</v>
      </c>
      <c r="B88" s="491"/>
      <c r="C88" s="491"/>
      <c r="D88" s="219"/>
      <c r="E88" s="219"/>
      <c r="F88" s="219"/>
      <c r="G88" s="230"/>
      <c r="H88" s="230"/>
      <c r="I88" s="230"/>
    </row>
    <row r="89" spans="1:9">
      <c r="A89" s="491" t="s">
        <v>566</v>
      </c>
      <c r="B89" s="491"/>
      <c r="C89" s="491"/>
      <c r="D89" s="492"/>
      <c r="E89" s="492"/>
      <c r="F89" s="492"/>
      <c r="G89" s="230"/>
      <c r="H89" s="230"/>
      <c r="I89" s="230"/>
    </row>
    <row r="90" spans="1:9">
      <c r="A90" s="217"/>
      <c r="B90" s="217"/>
      <c r="C90" s="217"/>
      <c r="D90" s="220"/>
      <c r="E90" s="220"/>
      <c r="F90" s="220"/>
      <c r="G90" s="230"/>
      <c r="H90" s="230"/>
      <c r="I90" s="230"/>
    </row>
    <row r="91" spans="1:9" ht="50.25" customHeight="1">
      <c r="A91" s="404" t="s">
        <v>557</v>
      </c>
      <c r="B91" s="404"/>
      <c r="C91" s="404"/>
      <c r="D91" s="404"/>
      <c r="E91" s="404"/>
      <c r="F91" s="404"/>
      <c r="G91" s="230"/>
      <c r="H91" s="230"/>
      <c r="I91" s="230"/>
    </row>
    <row r="92" spans="1:9">
      <c r="A92" s="230"/>
      <c r="B92" s="230"/>
      <c r="C92" s="230"/>
      <c r="D92" s="230"/>
      <c r="E92" s="230"/>
      <c r="F92" s="230"/>
      <c r="G92" s="230"/>
      <c r="H92" s="230"/>
      <c r="I92" s="230"/>
    </row>
  </sheetData>
  <sheetProtection algorithmName="SHA-512" hashValue="NJ0yS0zyxEzI6ee/9LegJuPFpOkXn/GPlIKraP3TNkF3nOkczM2NzA8trqkOxapOyb72/gNXRJAp7M/ea/0dSA==" saltValue="d/c/kDZ0lW9zV0qHbPXxwg==" spinCount="100000" sheet="1" objects="1" scenarios="1"/>
  <mergeCells count="74">
    <mergeCell ref="B19:F19"/>
    <mergeCell ref="A3:F3"/>
    <mergeCell ref="C5:F5"/>
    <mergeCell ref="B6:C6"/>
    <mergeCell ref="C15:F15"/>
    <mergeCell ref="B17:F17"/>
    <mergeCell ref="D21:F21"/>
    <mergeCell ref="D22:F22"/>
    <mergeCell ref="D23:F23"/>
    <mergeCell ref="D24:F24"/>
    <mergeCell ref="D25:F25"/>
    <mergeCell ref="D26:F26"/>
    <mergeCell ref="D27:F27"/>
    <mergeCell ref="D28:F28"/>
    <mergeCell ref="D33:F33"/>
    <mergeCell ref="B34:C34"/>
    <mergeCell ref="D34:F34"/>
    <mergeCell ref="B47:F47"/>
    <mergeCell ref="B36:F36"/>
    <mergeCell ref="B37:F37"/>
    <mergeCell ref="B38:F38"/>
    <mergeCell ref="B39:F39"/>
    <mergeCell ref="B40:F40"/>
    <mergeCell ref="B41:F41"/>
    <mergeCell ref="B42:F42"/>
    <mergeCell ref="B43:F43"/>
    <mergeCell ref="B44:F44"/>
    <mergeCell ref="B45:F45"/>
    <mergeCell ref="B46:F46"/>
    <mergeCell ref="B59:F59"/>
    <mergeCell ref="B48:F48"/>
    <mergeCell ref="B49:F49"/>
    <mergeCell ref="B50:F50"/>
    <mergeCell ref="B51:F51"/>
    <mergeCell ref="B52:F52"/>
    <mergeCell ref="B53:F53"/>
    <mergeCell ref="B54:F54"/>
    <mergeCell ref="C55:F55"/>
    <mergeCell ref="B56:F56"/>
    <mergeCell ref="B57:F57"/>
    <mergeCell ref="B58:F58"/>
    <mergeCell ref="E75:F75"/>
    <mergeCell ref="B60:F60"/>
    <mergeCell ref="B61:F61"/>
    <mergeCell ref="B62:F62"/>
    <mergeCell ref="B63:F63"/>
    <mergeCell ref="B64:F64"/>
    <mergeCell ref="B65:F65"/>
    <mergeCell ref="B66:F66"/>
    <mergeCell ref="B67:F67"/>
    <mergeCell ref="B68:F68"/>
    <mergeCell ref="B69:F69"/>
    <mergeCell ref="E74:F74"/>
    <mergeCell ref="D79:F79"/>
    <mergeCell ref="A80:C80"/>
    <mergeCell ref="A81:C81"/>
    <mergeCell ref="A82:C82"/>
    <mergeCell ref="D82:F82"/>
    <mergeCell ref="A89:C89"/>
    <mergeCell ref="D89:F89"/>
    <mergeCell ref="A91:F91"/>
    <mergeCell ref="D29:F29"/>
    <mergeCell ref="B35:C35"/>
    <mergeCell ref="D35:F35"/>
    <mergeCell ref="A88:C88"/>
    <mergeCell ref="B74:C74"/>
    <mergeCell ref="B75:C75"/>
    <mergeCell ref="A83:C83"/>
    <mergeCell ref="D83:F83"/>
    <mergeCell ref="A84:C84"/>
    <mergeCell ref="D84:F84"/>
    <mergeCell ref="A85:C85"/>
    <mergeCell ref="A86:C86"/>
    <mergeCell ref="A79:C79"/>
  </mergeCells>
  <pageMargins left="0.7" right="0.7" top="0.75" bottom="0.75" header="0.3" footer="0.3"/>
  <pageSetup scale="7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8001" r:id="rId4" name="Option Button 1">
              <controlPr locked="0" defaultSize="0" autoFill="0" autoLine="0" autoPict="0" altText="Domestic Bidder">
                <anchor moveWithCells="1">
                  <from>
                    <xdr:col>1</xdr:col>
                    <xdr:colOff>38100</xdr:colOff>
                    <xdr:row>5</xdr:row>
                    <xdr:rowOff>38100</xdr:rowOff>
                  </from>
                  <to>
                    <xdr:col>2</xdr:col>
                    <xdr:colOff>666750</xdr:colOff>
                    <xdr:row>6</xdr:row>
                    <xdr:rowOff>19050</xdr:rowOff>
                  </to>
                </anchor>
              </controlPr>
            </control>
          </mc:Choice>
        </mc:AlternateContent>
        <mc:AlternateContent xmlns:mc="http://schemas.openxmlformats.org/markup-compatibility/2006">
          <mc:Choice Requires="x14">
            <control shapeId="128002" r:id="rId5" name="Option Button 2">
              <controlPr locked="0" defaultSize="0" autoFill="0" autoLine="0" autoPict="0" altText="Domestic Bidder">
                <anchor moveWithCells="1">
                  <from>
                    <xdr:col>1</xdr:col>
                    <xdr:colOff>38100</xdr:colOff>
                    <xdr:row>4</xdr:row>
                    <xdr:rowOff>0</xdr:rowOff>
                  </from>
                  <to>
                    <xdr:col>2</xdr:col>
                    <xdr:colOff>666750</xdr:colOff>
                    <xdr:row>4</xdr:row>
                    <xdr:rowOff>180975</xdr:rowOff>
                  </to>
                </anchor>
              </controlPr>
            </control>
          </mc:Choice>
        </mc:AlternateContent>
        <mc:AlternateContent xmlns:mc="http://schemas.openxmlformats.org/markup-compatibility/2006">
          <mc:Choice Requires="x14">
            <control shapeId="128003" r:id="rId6" name="Option Button 3">
              <controlPr locked="0" defaultSize="0" autoFill="0" autoLine="0" autoPict="0" altText="Domestic Bidder">
                <anchor moveWithCells="1">
                  <from>
                    <xdr:col>1</xdr:col>
                    <xdr:colOff>38100</xdr:colOff>
                    <xdr:row>4</xdr:row>
                    <xdr:rowOff>0</xdr:rowOff>
                  </from>
                  <to>
                    <xdr:col>2</xdr:col>
                    <xdr:colOff>666750</xdr:colOff>
                    <xdr:row>4</xdr:row>
                    <xdr:rowOff>180975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1" customWidth="1"/>
    <col min="2" max="2" width="13.28515625" style="21" customWidth="1"/>
    <col min="3" max="3" width="9.140625" style="21" hidden="1" customWidth="1"/>
    <col min="4" max="4" width="10.28515625" style="21" customWidth="1"/>
    <col min="5" max="5" width="3.42578125" style="21" customWidth="1"/>
    <col min="6" max="6" width="5.5703125" style="21" hidden="1" customWidth="1"/>
    <col min="7" max="7" width="11.42578125" style="21" hidden="1" customWidth="1"/>
    <col min="8" max="8" width="9.140625" style="21" hidden="1" customWidth="1"/>
    <col min="9" max="9" width="10" style="21" hidden="1" customWidth="1"/>
    <col min="10" max="10" width="3.28515625" style="21" hidden="1" customWidth="1"/>
    <col min="11" max="11" width="5" style="21" hidden="1" customWidth="1"/>
    <col min="12" max="12" width="11.28515625" style="21" hidden="1" customWidth="1"/>
    <col min="13" max="13" width="9.140625" style="21" hidden="1" customWidth="1"/>
    <col min="14" max="14" width="10.28515625" style="21" hidden="1" customWidth="1"/>
    <col min="15" max="15" width="3.7109375" style="21" hidden="1" customWidth="1"/>
    <col min="16" max="16" width="6.42578125" style="21" hidden="1" customWidth="1"/>
    <col min="17" max="17" width="11.140625" style="21" hidden="1" customWidth="1"/>
    <col min="18" max="18" width="9.140625" style="21" hidden="1" customWidth="1"/>
    <col min="19" max="19" width="9.28515625" style="21" hidden="1" customWidth="1"/>
    <col min="20" max="20" width="3.28515625" style="21" hidden="1" customWidth="1"/>
    <col min="21" max="21" width="6.140625" style="21" hidden="1" customWidth="1"/>
    <col min="22" max="22" width="8.5703125" style="21" customWidth="1"/>
    <col min="23" max="23" width="8.42578125" style="21" customWidth="1"/>
    <col min="24" max="24" width="8.85546875" style="21" customWidth="1"/>
    <col min="25" max="16384" width="9.140625" style="21"/>
  </cols>
  <sheetData>
    <row r="1" spans="1:27" ht="13.5" hidden="1" thickBot="1">
      <c r="A1" s="22"/>
      <c r="B1" s="23"/>
      <c r="C1" s="23"/>
      <c r="D1" s="24"/>
      <c r="F1" s="22"/>
      <c r="G1" s="23"/>
      <c r="H1" s="23"/>
      <c r="I1" s="24"/>
      <c r="K1" s="22"/>
      <c r="L1" s="23"/>
      <c r="M1" s="23"/>
      <c r="N1" s="24"/>
      <c r="P1" s="22"/>
      <c r="Q1" s="23"/>
      <c r="R1" s="23"/>
      <c r="S1" s="24"/>
    </row>
    <row r="2" spans="1:27" ht="13.5" hidden="1" thickBot="1">
      <c r="A2" s="25"/>
      <c r="D2" s="26"/>
      <c r="F2" s="25"/>
      <c r="I2" s="26"/>
      <c r="K2" s="25"/>
      <c r="N2" s="26"/>
      <c r="P2" s="25"/>
      <c r="S2" s="26"/>
      <c r="U2" s="27" t="s">
        <v>427</v>
      </c>
    </row>
    <row r="3" spans="1:27" ht="13.5" hidden="1" thickBot="1">
      <c r="A3" s="522">
        <v>155885</v>
      </c>
      <c r="B3" s="523"/>
      <c r="C3" s="28"/>
      <c r="D3" s="29"/>
      <c r="E3" s="28"/>
      <c r="F3" s="522">
        <v>4960</v>
      </c>
      <c r="G3" s="523"/>
      <c r="H3" s="28"/>
      <c r="I3" s="29"/>
      <c r="K3" s="522">
        <v>10352</v>
      </c>
      <c r="L3" s="523"/>
      <c r="M3" s="28"/>
      <c r="N3" s="29"/>
      <c r="P3" s="522">
        <v>691647</v>
      </c>
      <c r="Q3" s="523"/>
      <c r="R3" s="28"/>
      <c r="S3" s="29"/>
      <c r="U3" s="27" t="s">
        <v>428</v>
      </c>
    </row>
    <row r="4" spans="1:27" hidden="1">
      <c r="A4" s="517"/>
      <c r="B4" s="518"/>
      <c r="C4" s="28"/>
      <c r="D4" s="29"/>
      <c r="E4" s="28"/>
      <c r="F4" s="30"/>
      <c r="G4" s="28"/>
      <c r="H4" s="28"/>
      <c r="I4" s="29"/>
      <c r="K4" s="30"/>
      <c r="L4" s="28"/>
      <c r="M4" s="28"/>
      <c r="N4" s="29"/>
      <c r="P4" s="30"/>
      <c r="Q4" s="28"/>
      <c r="R4" s="28"/>
      <c r="S4" s="29"/>
      <c r="U4" s="27" t="s">
        <v>429</v>
      </c>
    </row>
    <row r="5" spans="1:27" hidden="1">
      <c r="A5" s="30"/>
      <c r="B5" s="31"/>
      <c r="C5" s="31"/>
      <c r="D5" s="32"/>
      <c r="E5" s="31"/>
      <c r="F5" s="30"/>
      <c r="G5" s="31"/>
      <c r="H5" s="31"/>
      <c r="I5" s="32"/>
      <c r="K5" s="30"/>
      <c r="L5" s="31"/>
      <c r="M5" s="31"/>
      <c r="N5" s="32"/>
      <c r="P5" s="30"/>
      <c r="Q5" s="31"/>
      <c r="R5" s="31"/>
      <c r="S5" s="32"/>
      <c r="U5" s="27" t="s">
        <v>430</v>
      </c>
    </row>
    <row r="6" spans="1:27" ht="51.75" hidden="1" customHeight="1" thickBot="1">
      <c r="A6" s="519" t="str">
        <f>IF(OR((A3&gt;9999999999),(A3&lt;0)),"Invalid Entry - More than 1000 crore OR -ve value",IF(A3=0, "",+CONCATENATE(U2,B13,D13,B12,D12,B11,D11,B10,D10,B9,D9,B8," Only")))</f>
        <v>USD One Lac Fifty Five Thousand Eight Hundred Eighty Five Only</v>
      </c>
      <c r="B6" s="520"/>
      <c r="C6" s="520"/>
      <c r="D6" s="521"/>
      <c r="E6" s="33"/>
      <c r="F6" s="519" t="str">
        <f>IF(OR((F3&gt;9999999999),(F3&lt;0)),"Invalid Entry - More than 1000 crore OR -ve value",IF(F3=0, "",+CONCATENATE(U3, G13,I13,G12,I12,G11,I11,G10,I10,G9,I9,G8," Only")))</f>
        <v>EURO Four Thousand Nine Hundred Sixty Only</v>
      </c>
      <c r="G6" s="520"/>
      <c r="H6" s="520"/>
      <c r="I6" s="521"/>
      <c r="J6" s="33"/>
      <c r="K6" s="519" t="str">
        <f>IF(OR((K3&gt;9999999999),(K3&lt;0)),"Invalid Entry - More than 1000 crore OR -ve value",IF(K3=0, "",+CONCATENATE(U4, L13,N13,L12,N12,L11,N11,L10,N10,L9,N9,L8," Only")))</f>
        <v>RMB Ten Thousand Three Hundred Fifty Two Only</v>
      </c>
      <c r="L6" s="520"/>
      <c r="M6" s="520"/>
      <c r="N6" s="521"/>
      <c r="P6" s="519" t="str">
        <f>IF(OR((P3&gt;9999999999),(P3&lt;0)),"Invalid Entry - More than 1000 crore OR -ve value",IF(P3=0, "",+CONCATENATE(U5, Q13,S13,Q12,S12,Q11,S11,Q10,S10,Q9,S9,Q8," Only")))</f>
        <v>INR Six Lac Ninety One Thousand Six Hundred Forty Seven Only</v>
      </c>
      <c r="Q6" s="520"/>
      <c r="R6" s="520"/>
      <c r="S6" s="521"/>
      <c r="U6" s="524" t="str">
        <f>VLOOKUP(1,T30:Y45,6,FALSE)</f>
        <v>USD 155885/- + EURO 4960/- + RMB 10352/- + INR 691647/-</v>
      </c>
      <c r="V6" s="524"/>
      <c r="W6" s="524"/>
      <c r="X6" s="524"/>
      <c r="Y6" s="524"/>
      <c r="Z6" s="524"/>
      <c r="AA6" s="524"/>
    </row>
    <row r="7" spans="1:27" ht="70.5" hidden="1" customHeight="1" thickBot="1">
      <c r="A7" s="30"/>
      <c r="B7" s="31"/>
      <c r="C7" s="31"/>
      <c r="D7" s="32"/>
      <c r="E7" s="31"/>
      <c r="F7" s="30"/>
      <c r="G7" s="31"/>
      <c r="H7" s="31"/>
      <c r="I7" s="32"/>
      <c r="K7" s="30"/>
      <c r="L7" s="31"/>
      <c r="M7" s="31"/>
      <c r="N7" s="32"/>
      <c r="P7" s="30"/>
      <c r="Q7" s="31"/>
      <c r="R7" s="31"/>
      <c r="S7" s="32"/>
      <c r="U7" s="525" t="str">
        <f>VLOOKUP(1,T10:Y25,6,FALSE)</f>
        <v>USD One Lac Fifty Five Thousand Eight Hundred Eighty Five Only plus EURO Four Thousand Nine Hundred Sixty Only plus RMB Ten Thousand Three Hundred Fifty Two Only plus INR Six Lac Ninety One Thousand Six Hundred Forty Seven Only</v>
      </c>
      <c r="V7" s="526"/>
      <c r="W7" s="526"/>
      <c r="X7" s="526"/>
      <c r="Y7" s="526"/>
      <c r="Z7" s="526"/>
      <c r="AA7" s="527"/>
    </row>
    <row r="8" spans="1:27" hidden="1">
      <c r="A8" s="34">
        <f>-INT(A3/100)*100+ROUND(A3,0)</f>
        <v>85</v>
      </c>
      <c r="B8" s="31" t="str">
        <f t="shared" ref="B8:B13" si="0">IF(A8=0,"",LOOKUP(A8,$A$15:$A$114,$B$15:$B$114))</f>
        <v>Eighty Five</v>
      </c>
      <c r="C8" s="31"/>
      <c r="D8" s="35"/>
      <c r="E8" s="31"/>
      <c r="F8" s="34">
        <f>-INT(F3/100)*100+ROUND(F3,0)</f>
        <v>60</v>
      </c>
      <c r="G8" s="31" t="str">
        <f t="shared" ref="G8:G13" si="1">IF(F8=0,"",LOOKUP(F8,$A$15:$A$114,$B$15:$B$114))</f>
        <v>Sixty</v>
      </c>
      <c r="H8" s="31"/>
      <c r="I8" s="35"/>
      <c r="K8" s="34">
        <f>-INT(K3/100)*100+ROUND(K3,0)</f>
        <v>52</v>
      </c>
      <c r="L8" s="31" t="str">
        <f t="shared" ref="L8:L13" si="2">IF(K8=0,"",LOOKUP(K8,$A$15:$A$114,$B$15:$B$114))</f>
        <v>Fifty Two</v>
      </c>
      <c r="M8" s="31"/>
      <c r="N8" s="35"/>
      <c r="P8" s="34">
        <f>-INT(P3/100)*100+ROUND(P3,0)</f>
        <v>47</v>
      </c>
      <c r="Q8" s="31" t="str">
        <f t="shared" ref="Q8:Q13" si="3">IF(P8=0,"",LOOKUP(P8,$A$15:$A$114,$B$15:$B$114))</f>
        <v>Forty Seven</v>
      </c>
      <c r="R8" s="31"/>
      <c r="S8" s="35"/>
    </row>
    <row r="9" spans="1:27" hidden="1">
      <c r="A9" s="34">
        <f>-INT(A3/1000)*10+INT(A3/100)</f>
        <v>8</v>
      </c>
      <c r="B9" s="31" t="str">
        <f t="shared" si="0"/>
        <v>Eight</v>
      </c>
      <c r="C9" s="31"/>
      <c r="D9" s="35" t="str">
        <f>+IF(B9="",""," Hundred ")</f>
        <v xml:space="preserve"> Hundred </v>
      </c>
      <c r="E9" s="31"/>
      <c r="F9" s="34">
        <f>-INT(F3/1000)*10+INT(F3/100)</f>
        <v>9</v>
      </c>
      <c r="G9" s="31" t="str">
        <f t="shared" si="1"/>
        <v>Nine</v>
      </c>
      <c r="H9" s="31"/>
      <c r="I9" s="35" t="str">
        <f>+IF(G9="",""," Hundred ")</f>
        <v xml:space="preserve"> Hundred </v>
      </c>
      <c r="K9" s="34">
        <f>-INT(K3/1000)*10+INT(K3/100)</f>
        <v>3</v>
      </c>
      <c r="L9" s="31" t="str">
        <f t="shared" si="2"/>
        <v>Three</v>
      </c>
      <c r="M9" s="31"/>
      <c r="N9" s="35" t="str">
        <f>+IF(L9="",""," Hundred ")</f>
        <v xml:space="preserve"> Hundred </v>
      </c>
      <c r="P9" s="34">
        <f>-INT(P3/1000)*10+INT(P3/100)</f>
        <v>6</v>
      </c>
      <c r="Q9" s="31" t="str">
        <f t="shared" si="3"/>
        <v>Six</v>
      </c>
      <c r="R9" s="31"/>
      <c r="S9" s="35" t="str">
        <f>+IF(Q9="",""," Hundred ")</f>
        <v xml:space="preserve"> Hundred </v>
      </c>
    </row>
    <row r="10" spans="1:27" hidden="1">
      <c r="A10" s="34">
        <f>-INT(A3/100000)*100+INT(A3/1000)</f>
        <v>55</v>
      </c>
      <c r="B10" s="31" t="str">
        <f t="shared" si="0"/>
        <v>Fifty Five</v>
      </c>
      <c r="C10" s="31"/>
      <c r="D10" s="35" t="str">
        <f>IF((B10=""),IF(C10="",""," Thousand ")," Thousand ")</f>
        <v xml:space="preserve"> Thousand </v>
      </c>
      <c r="E10" s="31"/>
      <c r="F10" s="34">
        <f>-INT(F3/100000)*100+INT(F3/1000)</f>
        <v>4</v>
      </c>
      <c r="G10" s="31" t="str">
        <f t="shared" si="1"/>
        <v>Four</v>
      </c>
      <c r="H10" s="31"/>
      <c r="I10" s="35" t="str">
        <f>IF((G10=""),IF(H10="",""," Thousand ")," Thousand ")</f>
        <v xml:space="preserve"> Thousand </v>
      </c>
      <c r="K10" s="34">
        <f>-INT(K3/100000)*100+INT(K3/1000)</f>
        <v>10</v>
      </c>
      <c r="L10" s="31" t="str">
        <f t="shared" si="2"/>
        <v>Ten</v>
      </c>
      <c r="M10" s="31"/>
      <c r="N10" s="35" t="str">
        <f>IF((L10=""),IF(M10="",""," Thousand ")," Thousand ")</f>
        <v xml:space="preserve"> Thousand </v>
      </c>
      <c r="P10" s="34">
        <f>-INT(P3/100000)*100+INT(P3/1000)</f>
        <v>91</v>
      </c>
      <c r="Q10" s="31" t="str">
        <f t="shared" si="3"/>
        <v>Ninety One</v>
      </c>
      <c r="R10" s="31"/>
      <c r="S10" s="35" t="str">
        <f>IF((Q10=""),IF(R10="",""," Thousand ")," Thousand ")</f>
        <v xml:space="preserve"> Thousand </v>
      </c>
      <c r="T10" s="36">
        <f>IF(Y10="",0, 1)</f>
        <v>0</v>
      </c>
      <c r="U10" s="21">
        <v>0</v>
      </c>
      <c r="V10" s="21">
        <v>0</v>
      </c>
      <c r="W10" s="21">
        <v>0</v>
      </c>
      <c r="X10" s="21">
        <v>0</v>
      </c>
      <c r="Y10" s="37" t="str">
        <f>IF(AND($A$3=0,$F$3=0,$K$3=0,$P$3=0)," Zero only", "")</f>
        <v/>
      </c>
      <c r="AA10" s="21" t="s">
        <v>431</v>
      </c>
    </row>
    <row r="11" spans="1:27" hidden="1">
      <c r="A11" s="34">
        <f>-INT(A3/10000000)*100+INT(A3/100000)</f>
        <v>1</v>
      </c>
      <c r="B11" s="31" t="str">
        <f t="shared" si="0"/>
        <v>One</v>
      </c>
      <c r="C11" s="31"/>
      <c r="D11" s="35" t="str">
        <f>IF((B11=""),IF(C11="",""," Lac ")," Lac ")</f>
        <v xml:space="preserve"> Lac </v>
      </c>
      <c r="E11" s="31"/>
      <c r="F11" s="34">
        <f>-INT(F3/10000000)*100+INT(F3/100000)</f>
        <v>0</v>
      </c>
      <c r="G11" s="31" t="str">
        <f t="shared" si="1"/>
        <v/>
      </c>
      <c r="H11" s="31"/>
      <c r="I11" s="35" t="str">
        <f>IF((G11=""),IF(H11="",""," Lac ")," Lac ")</f>
        <v/>
      </c>
      <c r="K11" s="34">
        <f>-INT(K3/10000000)*100+INT(K3/100000)</f>
        <v>0</v>
      </c>
      <c r="L11" s="31" t="str">
        <f t="shared" si="2"/>
        <v/>
      </c>
      <c r="M11" s="31"/>
      <c r="N11" s="35" t="str">
        <f>IF((L11=""),IF(M11="",""," Lac ")," Lac ")</f>
        <v/>
      </c>
      <c r="P11" s="34">
        <f>-INT(P3/10000000)*100+INT(P3/100000)</f>
        <v>6</v>
      </c>
      <c r="Q11" s="31" t="str">
        <f t="shared" si="3"/>
        <v>Six</v>
      </c>
      <c r="R11" s="31"/>
      <c r="S11" s="35" t="str">
        <f>IF((Q11=""),IF(R11="",""," Lac ")," Lac ")</f>
        <v xml:space="preserve"> Lac </v>
      </c>
      <c r="T11" s="36">
        <f t="shared" ref="T11:T25" si="4">IF(Y11="",0, 1)</f>
        <v>0</v>
      </c>
      <c r="U11" s="21">
        <v>0</v>
      </c>
      <c r="V11" s="21">
        <v>0</v>
      </c>
      <c r="W11" s="21">
        <v>0</v>
      </c>
      <c r="X11" s="21">
        <v>1</v>
      </c>
      <c r="Y11" s="38" t="str">
        <f>IF(AND($A$3=0,$F$3=0,$K$3=0,$P$3&gt;0),$P$6, "")</f>
        <v/>
      </c>
    </row>
    <row r="12" spans="1:27" hidden="1">
      <c r="A12" s="34">
        <f>-INT(A3/1000000000)*100+INT(A3/10000000)</f>
        <v>0</v>
      </c>
      <c r="B12" s="39" t="str">
        <f t="shared" si="0"/>
        <v/>
      </c>
      <c r="C12" s="31"/>
      <c r="D12" s="35" t="str">
        <f>IF((B12=""),IF(C12="",""," Crore ")," Crore ")</f>
        <v/>
      </c>
      <c r="E12" s="31"/>
      <c r="F12" s="34">
        <f>-INT(F3/1000000000)*100+INT(F3/10000000)</f>
        <v>0</v>
      </c>
      <c r="G12" s="39" t="str">
        <f t="shared" si="1"/>
        <v/>
      </c>
      <c r="H12" s="31"/>
      <c r="I12" s="35" t="str">
        <f>IF((G12=""),IF(H12="",""," Crore ")," Crore ")</f>
        <v/>
      </c>
      <c r="K12" s="34">
        <f>-INT(K3/1000000000)*100+INT(K3/10000000)</f>
        <v>0</v>
      </c>
      <c r="L12" s="39" t="str">
        <f t="shared" si="2"/>
        <v/>
      </c>
      <c r="M12" s="31"/>
      <c r="N12" s="35" t="str">
        <f>IF((L12=""),IF(M12="",""," Crore ")," Crore ")</f>
        <v/>
      </c>
      <c r="P12" s="34">
        <f>-INT(P3/1000000000)*100+INT(P3/10000000)</f>
        <v>0</v>
      </c>
      <c r="Q12" s="39" t="str">
        <f t="shared" si="3"/>
        <v/>
      </c>
      <c r="R12" s="31"/>
      <c r="S12" s="35" t="str">
        <f>IF((Q12=""),IF(R12="",""," Crore ")," Crore ")</f>
        <v/>
      </c>
      <c r="T12" s="36">
        <f t="shared" si="4"/>
        <v>0</v>
      </c>
      <c r="U12" s="21">
        <v>0</v>
      </c>
      <c r="V12" s="21">
        <v>0</v>
      </c>
      <c r="W12" s="21">
        <v>1</v>
      </c>
      <c r="X12" s="21">
        <v>0</v>
      </c>
      <c r="Y12" s="38" t="str">
        <f>IF(AND($A$3=0,$F$3=0,$K$3&gt;0,$P$3=0),$K$6, "")</f>
        <v/>
      </c>
    </row>
    <row r="13" spans="1:27" hidden="1">
      <c r="A13" s="40">
        <f>-INT(A3/10000000000)*1000+INT(A3/1000000000)</f>
        <v>0</v>
      </c>
      <c r="B13" s="39" t="str">
        <f t="shared" si="0"/>
        <v/>
      </c>
      <c r="C13" s="31"/>
      <c r="D13" s="35" t="str">
        <f>IF((B13=""),IF(C13="",""," Hundred ")," Hundred ")</f>
        <v/>
      </c>
      <c r="E13" s="31"/>
      <c r="F13" s="40">
        <f>-INT(F3/10000000000)*1000+INT(F3/1000000000)</f>
        <v>0</v>
      </c>
      <c r="G13" s="39" t="str">
        <f t="shared" si="1"/>
        <v/>
      </c>
      <c r="H13" s="31"/>
      <c r="I13" s="35" t="str">
        <f>IF((G13=""),IF(H13="",""," Hundred ")," Hundred ")</f>
        <v/>
      </c>
      <c r="K13" s="40">
        <f>-INT(K3/10000000000)*1000+INT(K3/1000000000)</f>
        <v>0</v>
      </c>
      <c r="L13" s="39" t="str">
        <f t="shared" si="2"/>
        <v/>
      </c>
      <c r="M13" s="31"/>
      <c r="N13" s="35" t="str">
        <f>IF((L13=""),IF(M13="",""," Hundred ")," Hundred ")</f>
        <v/>
      </c>
      <c r="P13" s="40">
        <f>-INT(P3/10000000000)*1000+INT(P3/1000000000)</f>
        <v>0</v>
      </c>
      <c r="Q13" s="39" t="str">
        <f t="shared" si="3"/>
        <v/>
      </c>
      <c r="R13" s="31"/>
      <c r="S13" s="35" t="str">
        <f>IF((Q13=""),IF(R13="",""," Hundred ")," Hundred ")</f>
        <v/>
      </c>
      <c r="T13" s="36">
        <f t="shared" si="4"/>
        <v>0</v>
      </c>
      <c r="U13" s="21">
        <v>0</v>
      </c>
      <c r="V13" s="21">
        <v>0</v>
      </c>
      <c r="W13" s="21">
        <v>1</v>
      </c>
      <c r="X13" s="21">
        <v>1</v>
      </c>
      <c r="Y13" s="38" t="str">
        <f>IF(AND($A$3=0,$F$3=0,$K$3&gt;0,$P$3&gt;0),$K$6&amp;$AA$10&amp;$P$6, "")</f>
        <v/>
      </c>
    </row>
    <row r="14" spans="1:27" hidden="1">
      <c r="A14" s="41"/>
      <c r="B14" s="31"/>
      <c r="C14" s="31"/>
      <c r="D14" s="32"/>
      <c r="E14" s="31"/>
      <c r="F14" s="41"/>
      <c r="G14" s="31"/>
      <c r="H14" s="31"/>
      <c r="I14" s="32"/>
      <c r="K14" s="41"/>
      <c r="L14" s="31"/>
      <c r="M14" s="31"/>
      <c r="N14" s="32"/>
      <c r="P14" s="41"/>
      <c r="Q14" s="31"/>
      <c r="R14" s="31"/>
      <c r="S14" s="32"/>
      <c r="T14" s="36">
        <f t="shared" si="4"/>
        <v>0</v>
      </c>
      <c r="U14" s="21">
        <v>0</v>
      </c>
      <c r="V14" s="21">
        <v>1</v>
      </c>
      <c r="W14" s="21">
        <v>0</v>
      </c>
      <c r="X14" s="21">
        <v>0</v>
      </c>
      <c r="Y14" s="38" t="str">
        <f>IF(AND($A$3=0,$F$3&gt;0,$K$3=0,$P$3=0),$F$6, "")</f>
        <v/>
      </c>
    </row>
    <row r="15" spans="1:27" hidden="1">
      <c r="A15" s="42">
        <v>1</v>
      </c>
      <c r="B15" s="43" t="s">
        <v>432</v>
      </c>
      <c r="C15" s="31"/>
      <c r="D15" s="32"/>
      <c r="E15" s="31"/>
      <c r="F15" s="42">
        <v>1</v>
      </c>
      <c r="G15" s="43" t="s">
        <v>432</v>
      </c>
      <c r="H15" s="31"/>
      <c r="I15" s="32"/>
      <c r="K15" s="42">
        <v>1</v>
      </c>
      <c r="L15" s="43" t="s">
        <v>432</v>
      </c>
      <c r="M15" s="31"/>
      <c r="N15" s="32"/>
      <c r="P15" s="42">
        <v>1</v>
      </c>
      <c r="Q15" s="43" t="s">
        <v>432</v>
      </c>
      <c r="R15" s="31"/>
      <c r="S15" s="32"/>
      <c r="T15" s="36">
        <f t="shared" si="4"/>
        <v>0</v>
      </c>
      <c r="U15" s="21">
        <v>0</v>
      </c>
      <c r="V15" s="21">
        <v>1</v>
      </c>
      <c r="W15" s="21">
        <v>0</v>
      </c>
      <c r="X15" s="21">
        <v>1</v>
      </c>
      <c r="Y15" s="38" t="str">
        <f>IF(AND($A$3=0,$F$3&gt;0,$K$3=0,$P$3&gt;0),$F$6&amp;$AA$10&amp;$P$6, "")</f>
        <v/>
      </c>
    </row>
    <row r="16" spans="1:27" hidden="1">
      <c r="A16" s="42">
        <v>2</v>
      </c>
      <c r="B16" s="43" t="s">
        <v>433</v>
      </c>
      <c r="C16" s="31"/>
      <c r="D16" s="32"/>
      <c r="E16" s="31"/>
      <c r="F16" s="42">
        <v>2</v>
      </c>
      <c r="G16" s="43" t="s">
        <v>433</v>
      </c>
      <c r="H16" s="31"/>
      <c r="I16" s="32"/>
      <c r="K16" s="42">
        <v>2</v>
      </c>
      <c r="L16" s="43" t="s">
        <v>433</v>
      </c>
      <c r="M16" s="31"/>
      <c r="N16" s="32"/>
      <c r="P16" s="42">
        <v>2</v>
      </c>
      <c r="Q16" s="43" t="s">
        <v>433</v>
      </c>
      <c r="R16" s="31"/>
      <c r="S16" s="32"/>
      <c r="T16" s="36">
        <f t="shared" si="4"/>
        <v>0</v>
      </c>
      <c r="U16" s="21">
        <v>0</v>
      </c>
      <c r="V16" s="21">
        <v>1</v>
      </c>
      <c r="W16" s="21">
        <v>1</v>
      </c>
      <c r="X16" s="21">
        <v>0</v>
      </c>
      <c r="Y16" s="38" t="str">
        <f>IF(AND($A$3=0,$F$3&gt;0,$K$3&gt;0,$P$3=0),$F$6&amp;$AA$10&amp;$K$6, "")</f>
        <v/>
      </c>
    </row>
    <row r="17" spans="1:27" hidden="1">
      <c r="A17" s="42">
        <v>3</v>
      </c>
      <c r="B17" s="43" t="s">
        <v>434</v>
      </c>
      <c r="C17" s="31"/>
      <c r="D17" s="32"/>
      <c r="E17" s="31"/>
      <c r="F17" s="42">
        <v>3</v>
      </c>
      <c r="G17" s="43" t="s">
        <v>434</v>
      </c>
      <c r="H17" s="31"/>
      <c r="I17" s="32"/>
      <c r="K17" s="42">
        <v>3</v>
      </c>
      <c r="L17" s="43" t="s">
        <v>434</v>
      </c>
      <c r="M17" s="31"/>
      <c r="N17" s="32"/>
      <c r="P17" s="42">
        <v>3</v>
      </c>
      <c r="Q17" s="43" t="s">
        <v>434</v>
      </c>
      <c r="R17" s="31"/>
      <c r="S17" s="32"/>
      <c r="T17" s="36">
        <f t="shared" si="4"/>
        <v>0</v>
      </c>
      <c r="U17" s="21">
        <v>0</v>
      </c>
      <c r="V17" s="21">
        <v>1</v>
      </c>
      <c r="W17" s="21">
        <v>1</v>
      </c>
      <c r="X17" s="21">
        <v>1</v>
      </c>
      <c r="Y17" s="44" t="str">
        <f>IF(AND($A$3=0,$F$3&gt;0,$K$3&gt;0,$P$3&gt;0),$F$6&amp;$AA$10&amp;$K$6&amp;$AA$10&amp;$P$6, "")</f>
        <v/>
      </c>
    </row>
    <row r="18" spans="1:27" hidden="1">
      <c r="A18" s="42">
        <v>4</v>
      </c>
      <c r="B18" s="43" t="s">
        <v>435</v>
      </c>
      <c r="C18" s="31"/>
      <c r="D18" s="32"/>
      <c r="E18" s="31"/>
      <c r="F18" s="42">
        <v>4</v>
      </c>
      <c r="G18" s="43" t="s">
        <v>435</v>
      </c>
      <c r="H18" s="31"/>
      <c r="I18" s="32"/>
      <c r="K18" s="42">
        <v>4</v>
      </c>
      <c r="L18" s="43" t="s">
        <v>435</v>
      </c>
      <c r="M18" s="31"/>
      <c r="N18" s="32"/>
      <c r="P18" s="42">
        <v>4</v>
      </c>
      <c r="Q18" s="43" t="s">
        <v>435</v>
      </c>
      <c r="R18" s="31"/>
      <c r="S18" s="32"/>
      <c r="T18" s="36">
        <f t="shared" si="4"/>
        <v>0</v>
      </c>
      <c r="U18" s="21">
        <v>1</v>
      </c>
      <c r="V18" s="21">
        <v>0</v>
      </c>
      <c r="W18" s="21">
        <v>0</v>
      </c>
      <c r="X18" s="21">
        <v>0</v>
      </c>
      <c r="Y18" s="37" t="str">
        <f>IF(AND($A$3&gt;0,$F$3=0,$K$3=0,$P$3=0), $A$6, "")</f>
        <v/>
      </c>
    </row>
    <row r="19" spans="1:27" hidden="1">
      <c r="A19" s="42">
        <v>5</v>
      </c>
      <c r="B19" s="43" t="s">
        <v>436</v>
      </c>
      <c r="C19" s="31"/>
      <c r="D19" s="32"/>
      <c r="E19" s="31"/>
      <c r="F19" s="42">
        <v>5</v>
      </c>
      <c r="G19" s="43" t="s">
        <v>436</v>
      </c>
      <c r="H19" s="31"/>
      <c r="I19" s="32"/>
      <c r="K19" s="42">
        <v>5</v>
      </c>
      <c r="L19" s="43" t="s">
        <v>436</v>
      </c>
      <c r="M19" s="31"/>
      <c r="N19" s="32"/>
      <c r="P19" s="42">
        <v>5</v>
      </c>
      <c r="Q19" s="43" t="s">
        <v>436</v>
      </c>
      <c r="R19" s="31"/>
      <c r="S19" s="32"/>
      <c r="T19" s="36">
        <f t="shared" si="4"/>
        <v>0</v>
      </c>
      <c r="U19" s="21">
        <v>1</v>
      </c>
      <c r="V19" s="21">
        <v>0</v>
      </c>
      <c r="W19" s="21">
        <v>0</v>
      </c>
      <c r="X19" s="21">
        <v>1</v>
      </c>
      <c r="Y19" s="38" t="str">
        <f>IF(AND($A$3&gt;0,$F$3=0,$K$3=0,$P$3&gt;0),$A$6&amp;$AA$10&amp;$P$6, "")</f>
        <v/>
      </c>
    </row>
    <row r="20" spans="1:27" hidden="1">
      <c r="A20" s="42">
        <v>6</v>
      </c>
      <c r="B20" s="43" t="s">
        <v>437</v>
      </c>
      <c r="C20" s="31"/>
      <c r="D20" s="32"/>
      <c r="E20" s="31"/>
      <c r="F20" s="42">
        <v>6</v>
      </c>
      <c r="G20" s="43" t="s">
        <v>437</v>
      </c>
      <c r="H20" s="31"/>
      <c r="I20" s="32"/>
      <c r="K20" s="42">
        <v>6</v>
      </c>
      <c r="L20" s="43" t="s">
        <v>437</v>
      </c>
      <c r="M20" s="31"/>
      <c r="N20" s="32"/>
      <c r="P20" s="42">
        <v>6</v>
      </c>
      <c r="Q20" s="43" t="s">
        <v>437</v>
      </c>
      <c r="R20" s="31"/>
      <c r="S20" s="32"/>
      <c r="T20" s="36">
        <f t="shared" si="4"/>
        <v>0</v>
      </c>
      <c r="U20" s="21">
        <v>1</v>
      </c>
      <c r="V20" s="21">
        <v>0</v>
      </c>
      <c r="W20" s="21">
        <v>1</v>
      </c>
      <c r="X20" s="21">
        <v>0</v>
      </c>
      <c r="Y20" s="38" t="str">
        <f>IF(AND($A$3&gt;0,$F$3=0,$K$3&gt;0,$P$3=0),$A$6&amp;$AA$10&amp;$K$6, "")</f>
        <v/>
      </c>
    </row>
    <row r="21" spans="1:27" hidden="1">
      <c r="A21" s="42">
        <v>7</v>
      </c>
      <c r="B21" s="43" t="s">
        <v>438</v>
      </c>
      <c r="C21" s="31"/>
      <c r="D21" s="32"/>
      <c r="E21" s="31"/>
      <c r="F21" s="42">
        <v>7</v>
      </c>
      <c r="G21" s="43" t="s">
        <v>438</v>
      </c>
      <c r="H21" s="31"/>
      <c r="I21" s="32"/>
      <c r="K21" s="42">
        <v>7</v>
      </c>
      <c r="L21" s="43" t="s">
        <v>438</v>
      </c>
      <c r="M21" s="31"/>
      <c r="N21" s="32"/>
      <c r="P21" s="42">
        <v>7</v>
      </c>
      <c r="Q21" s="43" t="s">
        <v>438</v>
      </c>
      <c r="R21" s="31"/>
      <c r="S21" s="32"/>
      <c r="T21" s="36">
        <f t="shared" si="4"/>
        <v>0</v>
      </c>
      <c r="U21" s="21">
        <v>1</v>
      </c>
      <c r="V21" s="21">
        <v>0</v>
      </c>
      <c r="W21" s="21">
        <v>1</v>
      </c>
      <c r="X21" s="21">
        <v>1</v>
      </c>
      <c r="Y21" s="38" t="str">
        <f>IF(AND($A$3&gt;0,$F$3=0,$K$3&gt;0,$P$3&gt;0),$A$6&amp;$AA$10&amp;$K$6&amp;$AA$10&amp;$P$6, "")</f>
        <v/>
      </c>
    </row>
    <row r="22" spans="1:27" hidden="1">
      <c r="A22" s="42">
        <v>8</v>
      </c>
      <c r="B22" s="43" t="s">
        <v>439</v>
      </c>
      <c r="C22" s="31"/>
      <c r="D22" s="32"/>
      <c r="E22" s="31"/>
      <c r="F22" s="42">
        <v>8</v>
      </c>
      <c r="G22" s="43" t="s">
        <v>439</v>
      </c>
      <c r="H22" s="31"/>
      <c r="I22" s="32"/>
      <c r="K22" s="42">
        <v>8</v>
      </c>
      <c r="L22" s="43" t="s">
        <v>439</v>
      </c>
      <c r="M22" s="31"/>
      <c r="N22" s="32"/>
      <c r="P22" s="42">
        <v>8</v>
      </c>
      <c r="Q22" s="43" t="s">
        <v>439</v>
      </c>
      <c r="R22" s="31"/>
      <c r="S22" s="32"/>
      <c r="T22" s="36">
        <f t="shared" si="4"/>
        <v>0</v>
      </c>
      <c r="U22" s="21">
        <v>1</v>
      </c>
      <c r="V22" s="21">
        <v>1</v>
      </c>
      <c r="W22" s="21">
        <v>0</v>
      </c>
      <c r="X22" s="21">
        <v>0</v>
      </c>
      <c r="Y22" s="38" t="str">
        <f>IF(AND($A$3&gt;0,$F$3&gt;0,$K$3=0,$P$3=0),$A$6&amp;$AA$10&amp;$F$6, "")</f>
        <v/>
      </c>
    </row>
    <row r="23" spans="1:27" hidden="1">
      <c r="A23" s="42">
        <v>9</v>
      </c>
      <c r="B23" s="43" t="s">
        <v>440</v>
      </c>
      <c r="C23" s="31"/>
      <c r="D23" s="32"/>
      <c r="E23" s="31"/>
      <c r="F23" s="42">
        <v>9</v>
      </c>
      <c r="G23" s="43" t="s">
        <v>440</v>
      </c>
      <c r="H23" s="31"/>
      <c r="I23" s="32"/>
      <c r="K23" s="42">
        <v>9</v>
      </c>
      <c r="L23" s="43" t="s">
        <v>440</v>
      </c>
      <c r="M23" s="31"/>
      <c r="N23" s="32"/>
      <c r="P23" s="42">
        <v>9</v>
      </c>
      <c r="Q23" s="43" t="s">
        <v>440</v>
      </c>
      <c r="R23" s="31"/>
      <c r="S23" s="32"/>
      <c r="T23" s="36">
        <f t="shared" si="4"/>
        <v>0</v>
      </c>
      <c r="U23" s="21">
        <v>1</v>
      </c>
      <c r="V23" s="21">
        <v>1</v>
      </c>
      <c r="W23" s="21">
        <v>0</v>
      </c>
      <c r="X23" s="21">
        <v>1</v>
      </c>
      <c r="Y23" s="38" t="str">
        <f>IF(AND($A$3&gt;0,$F$3&gt;0,$K$3=0,$P$3&gt;0),$A$6&amp;$AA$10&amp;$F$6&amp;$AA$10&amp;$P$6, "")</f>
        <v/>
      </c>
    </row>
    <row r="24" spans="1:27" hidden="1">
      <c r="A24" s="42">
        <v>10</v>
      </c>
      <c r="B24" s="43" t="s">
        <v>441</v>
      </c>
      <c r="C24" s="31"/>
      <c r="D24" s="32"/>
      <c r="E24" s="31"/>
      <c r="F24" s="42">
        <v>10</v>
      </c>
      <c r="G24" s="43" t="s">
        <v>441</v>
      </c>
      <c r="H24" s="31"/>
      <c r="I24" s="32"/>
      <c r="K24" s="42">
        <v>10</v>
      </c>
      <c r="L24" s="43" t="s">
        <v>441</v>
      </c>
      <c r="M24" s="31"/>
      <c r="N24" s="32"/>
      <c r="P24" s="42">
        <v>10</v>
      </c>
      <c r="Q24" s="43" t="s">
        <v>441</v>
      </c>
      <c r="R24" s="31"/>
      <c r="S24" s="32"/>
      <c r="T24" s="36">
        <f t="shared" si="4"/>
        <v>0</v>
      </c>
      <c r="U24" s="21">
        <v>1</v>
      </c>
      <c r="V24" s="21">
        <v>1</v>
      </c>
      <c r="W24" s="21">
        <v>1</v>
      </c>
      <c r="X24" s="21">
        <v>0</v>
      </c>
      <c r="Y24" s="38" t="str">
        <f>IF(AND($A$3&gt;0,$F$3&gt;0,$K$3&gt;0,$P$3=0),$A$6&amp;$AA$10&amp;$F$6&amp;$AA$10&amp;$K$6, "")</f>
        <v/>
      </c>
    </row>
    <row r="25" spans="1:27" hidden="1">
      <c r="A25" s="42">
        <v>11</v>
      </c>
      <c r="B25" s="43" t="s">
        <v>442</v>
      </c>
      <c r="C25" s="31"/>
      <c r="D25" s="32"/>
      <c r="E25" s="31"/>
      <c r="F25" s="42">
        <v>11</v>
      </c>
      <c r="G25" s="43" t="s">
        <v>442</v>
      </c>
      <c r="H25" s="31"/>
      <c r="I25" s="32"/>
      <c r="K25" s="42">
        <v>11</v>
      </c>
      <c r="L25" s="43" t="s">
        <v>442</v>
      </c>
      <c r="M25" s="31"/>
      <c r="N25" s="32"/>
      <c r="P25" s="42">
        <v>11</v>
      </c>
      <c r="Q25" s="43" t="s">
        <v>442</v>
      </c>
      <c r="R25" s="31"/>
      <c r="S25" s="32"/>
      <c r="T25" s="36">
        <f t="shared" si="4"/>
        <v>1</v>
      </c>
      <c r="U25" s="21">
        <v>1</v>
      </c>
      <c r="V25" s="21">
        <v>1</v>
      </c>
      <c r="W25" s="21">
        <v>1</v>
      </c>
      <c r="X25" s="21">
        <v>1</v>
      </c>
      <c r="Y25" s="4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2">
        <v>12</v>
      </c>
      <c r="B26" s="43" t="s">
        <v>443</v>
      </c>
      <c r="C26" s="31"/>
      <c r="D26" s="32"/>
      <c r="E26" s="31"/>
      <c r="F26" s="42">
        <v>12</v>
      </c>
      <c r="G26" s="43" t="s">
        <v>443</v>
      </c>
      <c r="H26" s="31"/>
      <c r="I26" s="32"/>
      <c r="K26" s="42">
        <v>12</v>
      </c>
      <c r="L26" s="43" t="s">
        <v>443</v>
      </c>
      <c r="M26" s="31"/>
      <c r="N26" s="32"/>
      <c r="P26" s="42">
        <v>12</v>
      </c>
      <c r="Q26" s="43" t="s">
        <v>443</v>
      </c>
      <c r="R26" s="31"/>
      <c r="S26" s="32"/>
    </row>
    <row r="27" spans="1:27" hidden="1">
      <c r="A27" s="42">
        <v>13</v>
      </c>
      <c r="B27" s="43" t="s">
        <v>444</v>
      </c>
      <c r="C27" s="31"/>
      <c r="D27" s="32"/>
      <c r="E27" s="31"/>
      <c r="F27" s="42">
        <v>13</v>
      </c>
      <c r="G27" s="43" t="s">
        <v>444</v>
      </c>
      <c r="H27" s="31"/>
      <c r="I27" s="32"/>
      <c r="K27" s="42">
        <v>13</v>
      </c>
      <c r="L27" s="43" t="s">
        <v>444</v>
      </c>
      <c r="M27" s="31"/>
      <c r="N27" s="32"/>
      <c r="P27" s="42">
        <v>13</v>
      </c>
      <c r="Q27" s="43" t="s">
        <v>444</v>
      </c>
      <c r="R27" s="31"/>
      <c r="S27" s="32"/>
    </row>
    <row r="28" spans="1:27" hidden="1">
      <c r="A28" s="42">
        <v>14</v>
      </c>
      <c r="B28" s="43" t="s">
        <v>445</v>
      </c>
      <c r="C28" s="31"/>
      <c r="D28" s="32"/>
      <c r="E28" s="31"/>
      <c r="F28" s="42">
        <v>14</v>
      </c>
      <c r="G28" s="43" t="s">
        <v>445</v>
      </c>
      <c r="H28" s="31"/>
      <c r="I28" s="32"/>
      <c r="K28" s="42">
        <v>14</v>
      </c>
      <c r="L28" s="43" t="s">
        <v>445</v>
      </c>
      <c r="M28" s="31"/>
      <c r="N28" s="32"/>
      <c r="P28" s="42">
        <v>14</v>
      </c>
      <c r="Q28" s="43" t="s">
        <v>445</v>
      </c>
      <c r="R28" s="31"/>
      <c r="S28" s="32"/>
    </row>
    <row r="29" spans="1:27" hidden="1">
      <c r="A29" s="42">
        <v>15</v>
      </c>
      <c r="B29" s="43" t="s">
        <v>446</v>
      </c>
      <c r="C29" s="31"/>
      <c r="D29" s="32"/>
      <c r="E29" s="31"/>
      <c r="F29" s="42">
        <v>15</v>
      </c>
      <c r="G29" s="43" t="s">
        <v>446</v>
      </c>
      <c r="H29" s="31"/>
      <c r="I29" s="32"/>
      <c r="K29" s="42">
        <v>15</v>
      </c>
      <c r="L29" s="43" t="s">
        <v>446</v>
      </c>
      <c r="M29" s="31"/>
      <c r="N29" s="32"/>
      <c r="P29" s="42">
        <v>15</v>
      </c>
      <c r="Q29" s="43" t="s">
        <v>446</v>
      </c>
      <c r="R29" s="31"/>
      <c r="S29" s="32"/>
    </row>
    <row r="30" spans="1:27" hidden="1">
      <c r="A30" s="42">
        <v>16</v>
      </c>
      <c r="B30" s="43" t="s">
        <v>447</v>
      </c>
      <c r="C30" s="31"/>
      <c r="D30" s="32"/>
      <c r="E30" s="31"/>
      <c r="F30" s="42">
        <v>16</v>
      </c>
      <c r="G30" s="43" t="s">
        <v>447</v>
      </c>
      <c r="H30" s="31"/>
      <c r="I30" s="32"/>
      <c r="K30" s="42">
        <v>16</v>
      </c>
      <c r="L30" s="43" t="s">
        <v>447</v>
      </c>
      <c r="M30" s="31"/>
      <c r="N30" s="32"/>
      <c r="P30" s="42">
        <v>16</v>
      </c>
      <c r="Q30" s="43" t="s">
        <v>447</v>
      </c>
      <c r="R30" s="31"/>
      <c r="S30" s="32"/>
      <c r="T30" s="36">
        <f>IF(Y30="",0, 1)</f>
        <v>0</v>
      </c>
      <c r="U30" s="21">
        <v>0</v>
      </c>
      <c r="V30" s="21">
        <v>0</v>
      </c>
      <c r="W30" s="21">
        <v>0</v>
      </c>
      <c r="X30" s="21">
        <v>0</v>
      </c>
      <c r="Y30" s="37" t="str">
        <f>IF(AND($A$3=0,$F$3=0,$K$3=0,$P$3=0)," 0/-", "")</f>
        <v/>
      </c>
      <c r="AA30" s="21" t="s">
        <v>448</v>
      </c>
    </row>
    <row r="31" spans="1:27" hidden="1">
      <c r="A31" s="42">
        <v>17</v>
      </c>
      <c r="B31" s="43" t="s">
        <v>449</v>
      </c>
      <c r="C31" s="31"/>
      <c r="D31" s="32"/>
      <c r="E31" s="31"/>
      <c r="F31" s="42">
        <v>17</v>
      </c>
      <c r="G31" s="43" t="s">
        <v>449</v>
      </c>
      <c r="H31" s="31"/>
      <c r="I31" s="32"/>
      <c r="K31" s="42">
        <v>17</v>
      </c>
      <c r="L31" s="43" t="s">
        <v>449</v>
      </c>
      <c r="M31" s="31"/>
      <c r="N31" s="32"/>
      <c r="P31" s="42">
        <v>17</v>
      </c>
      <c r="Q31" s="43" t="s">
        <v>449</v>
      </c>
      <c r="R31" s="31"/>
      <c r="S31" s="32"/>
      <c r="T31" s="36">
        <f t="shared" ref="T31:T45" si="5">IF(Y31="",0, 1)</f>
        <v>0</v>
      </c>
      <c r="U31" s="21">
        <v>0</v>
      </c>
      <c r="V31" s="21">
        <v>0</v>
      </c>
      <c r="W31" s="21">
        <v>0</v>
      </c>
      <c r="X31" s="21">
        <v>1</v>
      </c>
      <c r="Y31" s="38" t="str">
        <f>IF(AND($A$3=0,$F$3=0,$K$3=0,$P$3&gt;0),$U$5&amp;$P$3&amp;$AA$32, "")</f>
        <v/>
      </c>
      <c r="AA31" s="21" t="s">
        <v>450</v>
      </c>
    </row>
    <row r="32" spans="1:27" hidden="1">
      <c r="A32" s="42">
        <v>18</v>
      </c>
      <c r="B32" s="43" t="s">
        <v>451</v>
      </c>
      <c r="C32" s="31"/>
      <c r="D32" s="32"/>
      <c r="E32" s="31"/>
      <c r="F32" s="42">
        <v>18</v>
      </c>
      <c r="G32" s="43" t="s">
        <v>451</v>
      </c>
      <c r="H32" s="31"/>
      <c r="I32" s="32"/>
      <c r="K32" s="42">
        <v>18</v>
      </c>
      <c r="L32" s="43" t="s">
        <v>451</v>
      </c>
      <c r="M32" s="31"/>
      <c r="N32" s="32"/>
      <c r="P32" s="42">
        <v>18</v>
      </c>
      <c r="Q32" s="43" t="s">
        <v>451</v>
      </c>
      <c r="R32" s="31"/>
      <c r="S32" s="32"/>
      <c r="T32" s="36">
        <f t="shared" si="5"/>
        <v>0</v>
      </c>
      <c r="U32" s="21">
        <v>0</v>
      </c>
      <c r="V32" s="21">
        <v>0</v>
      </c>
      <c r="W32" s="21">
        <v>1</v>
      </c>
      <c r="X32" s="21">
        <v>0</v>
      </c>
      <c r="Y32" s="38" t="str">
        <f>IF(AND($A$3=0,$F$3=0,$K$3&gt;0,$P$3=0),$U$4&amp;$K$3&amp;$AA$32, "")</f>
        <v/>
      </c>
      <c r="AA32" s="21" t="s">
        <v>452</v>
      </c>
    </row>
    <row r="33" spans="1:25" hidden="1">
      <c r="A33" s="42">
        <v>19</v>
      </c>
      <c r="B33" s="43" t="s">
        <v>453</v>
      </c>
      <c r="C33" s="31"/>
      <c r="D33" s="32"/>
      <c r="E33" s="31"/>
      <c r="F33" s="42">
        <v>19</v>
      </c>
      <c r="G33" s="43" t="s">
        <v>453</v>
      </c>
      <c r="H33" s="31"/>
      <c r="I33" s="32"/>
      <c r="K33" s="42">
        <v>19</v>
      </c>
      <c r="L33" s="43" t="s">
        <v>453</v>
      </c>
      <c r="M33" s="31"/>
      <c r="N33" s="32"/>
      <c r="P33" s="42">
        <v>19</v>
      </c>
      <c r="Q33" s="43" t="s">
        <v>453</v>
      </c>
      <c r="R33" s="31"/>
      <c r="S33" s="32"/>
      <c r="T33" s="36">
        <f t="shared" si="5"/>
        <v>0</v>
      </c>
      <c r="U33" s="21">
        <v>0</v>
      </c>
      <c r="V33" s="21">
        <v>0</v>
      </c>
      <c r="W33" s="21">
        <v>1</v>
      </c>
      <c r="X33" s="21">
        <v>1</v>
      </c>
      <c r="Y33" s="38" t="str">
        <f>IF(AND($A$3=0,$F$3=0,$K$3&gt;0,$P$3&gt;0),$U$4&amp;$K$3&amp;$AA$31&amp;$U$5&amp;$P$3&amp;$AA$32, "")</f>
        <v/>
      </c>
    </row>
    <row r="34" spans="1:25" hidden="1">
      <c r="A34" s="42">
        <v>20</v>
      </c>
      <c r="B34" s="43" t="s">
        <v>454</v>
      </c>
      <c r="C34" s="31"/>
      <c r="D34" s="32"/>
      <c r="E34" s="31"/>
      <c r="F34" s="42">
        <v>20</v>
      </c>
      <c r="G34" s="43" t="s">
        <v>454</v>
      </c>
      <c r="H34" s="31"/>
      <c r="I34" s="32"/>
      <c r="K34" s="42">
        <v>20</v>
      </c>
      <c r="L34" s="43" t="s">
        <v>454</v>
      </c>
      <c r="M34" s="31"/>
      <c r="N34" s="32"/>
      <c r="P34" s="42">
        <v>20</v>
      </c>
      <c r="Q34" s="43" t="s">
        <v>454</v>
      </c>
      <c r="R34" s="31"/>
      <c r="S34" s="32"/>
      <c r="T34" s="36">
        <f t="shared" si="5"/>
        <v>0</v>
      </c>
      <c r="U34" s="21">
        <v>0</v>
      </c>
      <c r="V34" s="21">
        <v>1</v>
      </c>
      <c r="W34" s="21">
        <v>0</v>
      </c>
      <c r="X34" s="21">
        <v>0</v>
      </c>
      <c r="Y34" s="38" t="str">
        <f>IF(AND($A$3=0,$F$3&gt;0,$K$3=0,$P$3=0),$U$3&amp;$F$3&amp;$AA$32, "")</f>
        <v/>
      </c>
    </row>
    <row r="35" spans="1:25" hidden="1">
      <c r="A35" s="42">
        <v>21</v>
      </c>
      <c r="B35" s="43" t="s">
        <v>455</v>
      </c>
      <c r="C35" s="31"/>
      <c r="D35" s="32"/>
      <c r="E35" s="31"/>
      <c r="F35" s="42">
        <v>21</v>
      </c>
      <c r="G35" s="43" t="s">
        <v>455</v>
      </c>
      <c r="H35" s="31"/>
      <c r="I35" s="32"/>
      <c r="K35" s="42">
        <v>21</v>
      </c>
      <c r="L35" s="43" t="s">
        <v>455</v>
      </c>
      <c r="M35" s="31"/>
      <c r="N35" s="32"/>
      <c r="P35" s="42">
        <v>21</v>
      </c>
      <c r="Q35" s="43" t="s">
        <v>455</v>
      </c>
      <c r="R35" s="31"/>
      <c r="S35" s="32"/>
      <c r="T35" s="36">
        <f t="shared" si="5"/>
        <v>0</v>
      </c>
      <c r="U35" s="21">
        <v>0</v>
      </c>
      <c r="V35" s="21">
        <v>1</v>
      </c>
      <c r="W35" s="21">
        <v>0</v>
      </c>
      <c r="X35" s="21">
        <v>1</v>
      </c>
      <c r="Y35" s="38" t="str">
        <f>IF(AND($A$3=0,$F$3&gt;0,$K$3=0,$P$3&gt;0),$U$3&amp;$F$3&amp;$AA$31&amp;$U$5&amp;$P$3&amp;$AA$32, "")</f>
        <v/>
      </c>
    </row>
    <row r="36" spans="1:25" hidden="1">
      <c r="A36" s="42">
        <v>22</v>
      </c>
      <c r="B36" s="43" t="s">
        <v>456</v>
      </c>
      <c r="C36" s="31"/>
      <c r="D36" s="32"/>
      <c r="E36" s="31"/>
      <c r="F36" s="42">
        <v>22</v>
      </c>
      <c r="G36" s="43" t="s">
        <v>456</v>
      </c>
      <c r="H36" s="31"/>
      <c r="I36" s="32"/>
      <c r="K36" s="42">
        <v>22</v>
      </c>
      <c r="L36" s="43" t="s">
        <v>456</v>
      </c>
      <c r="M36" s="31"/>
      <c r="N36" s="32"/>
      <c r="P36" s="42">
        <v>22</v>
      </c>
      <c r="Q36" s="43" t="s">
        <v>456</v>
      </c>
      <c r="R36" s="31"/>
      <c r="S36" s="32"/>
      <c r="T36" s="36">
        <f t="shared" si="5"/>
        <v>0</v>
      </c>
      <c r="U36" s="21">
        <v>0</v>
      </c>
      <c r="V36" s="21">
        <v>1</v>
      </c>
      <c r="W36" s="21">
        <v>1</v>
      </c>
      <c r="X36" s="21">
        <v>0</v>
      </c>
      <c r="Y36" s="38" t="str">
        <f>IF(AND($A$3=0,$F$3&gt;0,$K$3&gt;0,$P$3=0),$U$3&amp;$F$3&amp;$AA$31&amp;$U$4&amp;$K$3, "")</f>
        <v/>
      </c>
    </row>
    <row r="37" spans="1:25" hidden="1">
      <c r="A37" s="42">
        <v>23</v>
      </c>
      <c r="B37" s="43" t="s">
        <v>457</v>
      </c>
      <c r="C37" s="31"/>
      <c r="D37" s="32"/>
      <c r="E37" s="31"/>
      <c r="F37" s="42">
        <v>23</v>
      </c>
      <c r="G37" s="43" t="s">
        <v>457</v>
      </c>
      <c r="H37" s="31"/>
      <c r="I37" s="32"/>
      <c r="K37" s="42">
        <v>23</v>
      </c>
      <c r="L37" s="43" t="s">
        <v>457</v>
      </c>
      <c r="M37" s="31"/>
      <c r="N37" s="32"/>
      <c r="P37" s="42">
        <v>23</v>
      </c>
      <c r="Q37" s="43" t="s">
        <v>457</v>
      </c>
      <c r="R37" s="31"/>
      <c r="S37" s="32"/>
      <c r="T37" s="36">
        <f t="shared" si="5"/>
        <v>0</v>
      </c>
      <c r="U37" s="21">
        <v>0</v>
      </c>
      <c r="V37" s="21">
        <v>1</v>
      </c>
      <c r="W37" s="21">
        <v>1</v>
      </c>
      <c r="X37" s="21">
        <v>1</v>
      </c>
      <c r="Y37" s="44" t="str">
        <f>IF(AND($A$3=0,$F$3&gt;0,$K$3&gt;0,$P$3&gt;0),$U$3&amp;$F$3&amp;$AA$31&amp;$U$4&amp;$K$3&amp;$AA$31&amp;$U$5&amp;$P$3&amp;$AA$32, "")</f>
        <v/>
      </c>
    </row>
    <row r="38" spans="1:25" hidden="1">
      <c r="A38" s="42">
        <v>24</v>
      </c>
      <c r="B38" s="43" t="s">
        <v>458</v>
      </c>
      <c r="C38" s="31"/>
      <c r="D38" s="32"/>
      <c r="E38" s="31"/>
      <c r="F38" s="42">
        <v>24</v>
      </c>
      <c r="G38" s="43" t="s">
        <v>458</v>
      </c>
      <c r="H38" s="31"/>
      <c r="I38" s="32"/>
      <c r="K38" s="42">
        <v>24</v>
      </c>
      <c r="L38" s="43" t="s">
        <v>458</v>
      </c>
      <c r="M38" s="31"/>
      <c r="N38" s="32"/>
      <c r="P38" s="42">
        <v>24</v>
      </c>
      <c r="Q38" s="43" t="s">
        <v>458</v>
      </c>
      <c r="R38" s="31"/>
      <c r="S38" s="32"/>
      <c r="T38" s="36">
        <f t="shared" si="5"/>
        <v>0</v>
      </c>
      <c r="U38" s="21">
        <v>1</v>
      </c>
      <c r="V38" s="21">
        <v>0</v>
      </c>
      <c r="W38" s="21">
        <v>0</v>
      </c>
      <c r="X38" s="21">
        <v>0</v>
      </c>
      <c r="Y38" s="37" t="str">
        <f>IF(AND($A$3&gt;0,$F$3=0,$K$3=0,$P$3=0), $U$2&amp;$A$3&amp;$AA$32, "")</f>
        <v/>
      </c>
    </row>
    <row r="39" spans="1:25" hidden="1">
      <c r="A39" s="42">
        <v>25</v>
      </c>
      <c r="B39" s="43" t="s">
        <v>459</v>
      </c>
      <c r="C39" s="31"/>
      <c r="D39" s="32"/>
      <c r="E39" s="31"/>
      <c r="F39" s="42">
        <v>25</v>
      </c>
      <c r="G39" s="43" t="s">
        <v>459</v>
      </c>
      <c r="H39" s="31"/>
      <c r="I39" s="32"/>
      <c r="K39" s="42">
        <v>25</v>
      </c>
      <c r="L39" s="43" t="s">
        <v>459</v>
      </c>
      <c r="M39" s="31"/>
      <c r="N39" s="32"/>
      <c r="P39" s="42">
        <v>25</v>
      </c>
      <c r="Q39" s="43" t="s">
        <v>459</v>
      </c>
      <c r="R39" s="31"/>
      <c r="S39" s="32"/>
      <c r="T39" s="36">
        <f t="shared" si="5"/>
        <v>0</v>
      </c>
      <c r="U39" s="21">
        <v>1</v>
      </c>
      <c r="V39" s="21">
        <v>0</v>
      </c>
      <c r="W39" s="21">
        <v>0</v>
      </c>
      <c r="X39" s="21">
        <v>1</v>
      </c>
      <c r="Y39" s="38" t="str">
        <f>IF(AND($A$3&gt;0,$F$3=0,$K$3=0,$P$3&gt;0),$U$2&amp;$A$3&amp;$AA$31&amp;$U$5&amp;$P$3&amp;$AA$32, "")</f>
        <v/>
      </c>
    </row>
    <row r="40" spans="1:25" hidden="1">
      <c r="A40" s="42">
        <v>26</v>
      </c>
      <c r="B40" s="43" t="s">
        <v>460</v>
      </c>
      <c r="C40" s="31"/>
      <c r="D40" s="32"/>
      <c r="E40" s="31"/>
      <c r="F40" s="42">
        <v>26</v>
      </c>
      <c r="G40" s="43" t="s">
        <v>460</v>
      </c>
      <c r="H40" s="31"/>
      <c r="I40" s="32"/>
      <c r="K40" s="42">
        <v>26</v>
      </c>
      <c r="L40" s="43" t="s">
        <v>460</v>
      </c>
      <c r="M40" s="31"/>
      <c r="N40" s="32"/>
      <c r="P40" s="42">
        <v>26</v>
      </c>
      <c r="Q40" s="43" t="s">
        <v>460</v>
      </c>
      <c r="R40" s="31"/>
      <c r="S40" s="32"/>
      <c r="T40" s="36">
        <f t="shared" si="5"/>
        <v>0</v>
      </c>
      <c r="U40" s="21">
        <v>1</v>
      </c>
      <c r="V40" s="21">
        <v>0</v>
      </c>
      <c r="W40" s="21">
        <v>1</v>
      </c>
      <c r="X40" s="21">
        <v>0</v>
      </c>
      <c r="Y40" s="38" t="str">
        <f>IF(AND($A$3&gt;0,$F$3=0,$K$3&gt;0,$P$3=0),$U$2&amp;$A$3&amp;$AA$31&amp;$U$4&amp;$K$3, "")</f>
        <v/>
      </c>
    </row>
    <row r="41" spans="1:25" hidden="1">
      <c r="A41" s="42">
        <v>27</v>
      </c>
      <c r="B41" s="43" t="s">
        <v>461</v>
      </c>
      <c r="C41" s="31"/>
      <c r="D41" s="32"/>
      <c r="E41" s="31"/>
      <c r="F41" s="42">
        <v>27</v>
      </c>
      <c r="G41" s="43" t="s">
        <v>461</v>
      </c>
      <c r="H41" s="31"/>
      <c r="I41" s="32"/>
      <c r="K41" s="42">
        <v>27</v>
      </c>
      <c r="L41" s="43" t="s">
        <v>461</v>
      </c>
      <c r="M41" s="31"/>
      <c r="N41" s="32"/>
      <c r="P41" s="42">
        <v>27</v>
      </c>
      <c r="Q41" s="43" t="s">
        <v>461</v>
      </c>
      <c r="R41" s="31"/>
      <c r="S41" s="32"/>
      <c r="T41" s="36">
        <f t="shared" si="5"/>
        <v>0</v>
      </c>
      <c r="U41" s="21">
        <v>1</v>
      </c>
      <c r="V41" s="21">
        <v>0</v>
      </c>
      <c r="W41" s="21">
        <v>1</v>
      </c>
      <c r="X41" s="21">
        <v>1</v>
      </c>
      <c r="Y41" s="38" t="str">
        <f>IF(AND($A$3&gt;0,$F$3=0,$K$3&gt;0,$P$3&gt;0),$U$2&amp;$A$3&amp;$AA$31&amp;$U$4&amp;$K$3&amp;$AA$31&amp;$U$5&amp;$P$3&amp;$AA$32, "")</f>
        <v/>
      </c>
    </row>
    <row r="42" spans="1:25" hidden="1">
      <c r="A42" s="42">
        <v>28</v>
      </c>
      <c r="B42" s="43" t="s">
        <v>462</v>
      </c>
      <c r="C42" s="31"/>
      <c r="D42" s="32"/>
      <c r="E42" s="31"/>
      <c r="F42" s="42">
        <v>28</v>
      </c>
      <c r="G42" s="43" t="s">
        <v>462</v>
      </c>
      <c r="H42" s="31"/>
      <c r="I42" s="32"/>
      <c r="K42" s="42">
        <v>28</v>
      </c>
      <c r="L42" s="43" t="s">
        <v>462</v>
      </c>
      <c r="M42" s="31"/>
      <c r="N42" s="32"/>
      <c r="P42" s="42">
        <v>28</v>
      </c>
      <c r="Q42" s="43" t="s">
        <v>462</v>
      </c>
      <c r="R42" s="31"/>
      <c r="S42" s="32"/>
      <c r="T42" s="36">
        <f t="shared" si="5"/>
        <v>0</v>
      </c>
      <c r="U42" s="21">
        <v>1</v>
      </c>
      <c r="V42" s="21">
        <v>1</v>
      </c>
      <c r="W42" s="21">
        <v>0</v>
      </c>
      <c r="X42" s="21">
        <v>0</v>
      </c>
      <c r="Y42" s="38" t="str">
        <f>IF(AND($A$3&gt;0,$F$3&gt;0,$K$3=0,$P$3=0),$U$2&amp;$A$3&amp;$AA$31&amp;$U$3&amp;$F$3, "")</f>
        <v/>
      </c>
    </row>
    <row r="43" spans="1:25" hidden="1">
      <c r="A43" s="42">
        <v>29</v>
      </c>
      <c r="B43" s="43" t="s">
        <v>463</v>
      </c>
      <c r="C43" s="31"/>
      <c r="D43" s="32"/>
      <c r="E43" s="31"/>
      <c r="F43" s="42">
        <v>29</v>
      </c>
      <c r="G43" s="43" t="s">
        <v>463</v>
      </c>
      <c r="H43" s="31"/>
      <c r="I43" s="32"/>
      <c r="K43" s="42">
        <v>29</v>
      </c>
      <c r="L43" s="43" t="s">
        <v>463</v>
      </c>
      <c r="M43" s="31"/>
      <c r="N43" s="32"/>
      <c r="P43" s="42">
        <v>29</v>
      </c>
      <c r="Q43" s="43" t="s">
        <v>463</v>
      </c>
      <c r="R43" s="31"/>
      <c r="S43" s="32"/>
      <c r="T43" s="36">
        <f t="shared" si="5"/>
        <v>0</v>
      </c>
      <c r="U43" s="21">
        <v>1</v>
      </c>
      <c r="V43" s="21">
        <v>1</v>
      </c>
      <c r="W43" s="21">
        <v>0</v>
      </c>
      <c r="X43" s="21">
        <v>1</v>
      </c>
      <c r="Y43" s="38" t="str">
        <f>IF(AND($A$3&gt;0,$F$3&gt;0,$K$3=0,$P$3&gt;0),$U$2&amp;$A$3&amp;$AA$31&amp;$U$3&amp;$F$3&amp;$AA$31&amp;$U$5&amp;$P$3&amp;$AA$32, "")</f>
        <v/>
      </c>
    </row>
    <row r="44" spans="1:25" hidden="1">
      <c r="A44" s="42">
        <v>30</v>
      </c>
      <c r="B44" s="43" t="s">
        <v>464</v>
      </c>
      <c r="C44" s="31"/>
      <c r="D44" s="32"/>
      <c r="E44" s="31"/>
      <c r="F44" s="42">
        <v>30</v>
      </c>
      <c r="G44" s="43" t="s">
        <v>464</v>
      </c>
      <c r="H44" s="31"/>
      <c r="I44" s="32"/>
      <c r="K44" s="42">
        <v>30</v>
      </c>
      <c r="L44" s="43" t="s">
        <v>464</v>
      </c>
      <c r="M44" s="31"/>
      <c r="N44" s="32"/>
      <c r="P44" s="42">
        <v>30</v>
      </c>
      <c r="Q44" s="43" t="s">
        <v>464</v>
      </c>
      <c r="R44" s="31"/>
      <c r="S44" s="32"/>
      <c r="T44" s="36">
        <f t="shared" si="5"/>
        <v>0</v>
      </c>
      <c r="U44" s="21">
        <v>1</v>
      </c>
      <c r="V44" s="21">
        <v>1</v>
      </c>
      <c r="W44" s="21">
        <v>1</v>
      </c>
      <c r="X44" s="21">
        <v>0</v>
      </c>
      <c r="Y44" s="38" t="str">
        <f>IF(AND($A$3&gt;0,$F$3&gt;0,$K$3&gt;0,$P$3=0),$U$2&amp;$A$3&amp;$AA$31&amp;$U$3&amp;$F$3&amp;$AA$31&amp;$U$4&amp;$K$3, "")</f>
        <v/>
      </c>
    </row>
    <row r="45" spans="1:25" hidden="1">
      <c r="A45" s="42">
        <v>31</v>
      </c>
      <c r="B45" s="43" t="s">
        <v>465</v>
      </c>
      <c r="C45" s="31"/>
      <c r="D45" s="32"/>
      <c r="E45" s="31"/>
      <c r="F45" s="42">
        <v>31</v>
      </c>
      <c r="G45" s="43" t="s">
        <v>465</v>
      </c>
      <c r="H45" s="31"/>
      <c r="I45" s="32"/>
      <c r="K45" s="42">
        <v>31</v>
      </c>
      <c r="L45" s="43" t="s">
        <v>465</v>
      </c>
      <c r="M45" s="31"/>
      <c r="N45" s="32"/>
      <c r="P45" s="42">
        <v>31</v>
      </c>
      <c r="Q45" s="43" t="s">
        <v>465</v>
      </c>
      <c r="R45" s="31"/>
      <c r="S45" s="32"/>
      <c r="T45" s="36">
        <f t="shared" si="5"/>
        <v>1</v>
      </c>
      <c r="U45" s="21">
        <v>1</v>
      </c>
      <c r="V45" s="21">
        <v>1</v>
      </c>
      <c r="W45" s="21">
        <v>1</v>
      </c>
      <c r="X45" s="21">
        <v>1</v>
      </c>
      <c r="Y45" s="44" t="str">
        <f>IF(AND($A$3&gt;0,$F$3&gt;0,$K$3&gt;0,$P$3&gt;0),$U$2&amp;$A$3&amp;$AA$31&amp;$U$3&amp;$F$3&amp;$AA$31&amp;$U$4&amp;$K$3&amp;$AA$31&amp;$U$5&amp;$P$3&amp;$AA$32, "")</f>
        <v>USD 155885/- + EURO 4960/- + RMB 10352/- + INR 691647/-</v>
      </c>
    </row>
    <row r="46" spans="1:25" hidden="1">
      <c r="A46" s="42">
        <v>32</v>
      </c>
      <c r="B46" s="43" t="s">
        <v>466</v>
      </c>
      <c r="C46" s="31"/>
      <c r="D46" s="32"/>
      <c r="E46" s="31"/>
      <c r="F46" s="42">
        <v>32</v>
      </c>
      <c r="G46" s="43" t="s">
        <v>466</v>
      </c>
      <c r="H46" s="31"/>
      <c r="I46" s="32"/>
      <c r="K46" s="42">
        <v>32</v>
      </c>
      <c r="L46" s="43" t="s">
        <v>466</v>
      </c>
      <c r="M46" s="31"/>
      <c r="N46" s="32"/>
      <c r="P46" s="42">
        <v>32</v>
      </c>
      <c r="Q46" s="43" t="s">
        <v>466</v>
      </c>
      <c r="R46" s="31"/>
      <c r="S46" s="32"/>
    </row>
    <row r="47" spans="1:25" hidden="1">
      <c r="A47" s="42">
        <v>33</v>
      </c>
      <c r="B47" s="43" t="s">
        <v>467</v>
      </c>
      <c r="C47" s="31"/>
      <c r="D47" s="32"/>
      <c r="E47" s="31"/>
      <c r="F47" s="42">
        <v>33</v>
      </c>
      <c r="G47" s="43" t="s">
        <v>467</v>
      </c>
      <c r="H47" s="31"/>
      <c r="I47" s="32"/>
      <c r="K47" s="42">
        <v>33</v>
      </c>
      <c r="L47" s="43" t="s">
        <v>467</v>
      </c>
      <c r="M47" s="31"/>
      <c r="N47" s="32"/>
      <c r="P47" s="42">
        <v>33</v>
      </c>
      <c r="Q47" s="43" t="s">
        <v>467</v>
      </c>
      <c r="R47" s="31"/>
      <c r="S47" s="32"/>
    </row>
    <row r="48" spans="1:25" hidden="1">
      <c r="A48" s="42">
        <v>34</v>
      </c>
      <c r="B48" s="43" t="s">
        <v>468</v>
      </c>
      <c r="C48" s="31"/>
      <c r="D48" s="32"/>
      <c r="E48" s="31"/>
      <c r="F48" s="42">
        <v>34</v>
      </c>
      <c r="G48" s="43" t="s">
        <v>468</v>
      </c>
      <c r="H48" s="31"/>
      <c r="I48" s="32"/>
      <c r="K48" s="42">
        <v>34</v>
      </c>
      <c r="L48" s="43" t="s">
        <v>468</v>
      </c>
      <c r="M48" s="31"/>
      <c r="N48" s="32"/>
      <c r="P48" s="42">
        <v>34</v>
      </c>
      <c r="Q48" s="43" t="s">
        <v>468</v>
      </c>
      <c r="R48" s="31"/>
      <c r="S48" s="32"/>
    </row>
    <row r="49" spans="1:19" hidden="1">
      <c r="A49" s="42">
        <v>35</v>
      </c>
      <c r="B49" s="43" t="s">
        <v>469</v>
      </c>
      <c r="C49" s="31"/>
      <c r="D49" s="32"/>
      <c r="E49" s="31"/>
      <c r="F49" s="42">
        <v>35</v>
      </c>
      <c r="G49" s="43" t="s">
        <v>469</v>
      </c>
      <c r="H49" s="31"/>
      <c r="I49" s="32"/>
      <c r="K49" s="42">
        <v>35</v>
      </c>
      <c r="L49" s="43" t="s">
        <v>469</v>
      </c>
      <c r="M49" s="31"/>
      <c r="N49" s="32"/>
      <c r="P49" s="42">
        <v>35</v>
      </c>
      <c r="Q49" s="43" t="s">
        <v>469</v>
      </c>
      <c r="R49" s="31"/>
      <c r="S49" s="32"/>
    </row>
    <row r="50" spans="1:19" hidden="1">
      <c r="A50" s="42">
        <v>36</v>
      </c>
      <c r="B50" s="43" t="s">
        <v>470</v>
      </c>
      <c r="C50" s="31"/>
      <c r="D50" s="32"/>
      <c r="E50" s="31"/>
      <c r="F50" s="42">
        <v>36</v>
      </c>
      <c r="G50" s="43" t="s">
        <v>470</v>
      </c>
      <c r="H50" s="31"/>
      <c r="I50" s="32"/>
      <c r="K50" s="42">
        <v>36</v>
      </c>
      <c r="L50" s="43" t="s">
        <v>470</v>
      </c>
      <c r="M50" s="31"/>
      <c r="N50" s="32"/>
      <c r="P50" s="42">
        <v>36</v>
      </c>
      <c r="Q50" s="43" t="s">
        <v>470</v>
      </c>
      <c r="R50" s="31"/>
      <c r="S50" s="32"/>
    </row>
    <row r="51" spans="1:19" hidden="1">
      <c r="A51" s="42">
        <v>37</v>
      </c>
      <c r="B51" s="43" t="s">
        <v>471</v>
      </c>
      <c r="C51" s="31"/>
      <c r="D51" s="32"/>
      <c r="E51" s="31"/>
      <c r="F51" s="42">
        <v>37</v>
      </c>
      <c r="G51" s="43" t="s">
        <v>471</v>
      </c>
      <c r="H51" s="31"/>
      <c r="I51" s="32"/>
      <c r="K51" s="42">
        <v>37</v>
      </c>
      <c r="L51" s="43" t="s">
        <v>471</v>
      </c>
      <c r="M51" s="31"/>
      <c r="N51" s="32"/>
      <c r="P51" s="42">
        <v>37</v>
      </c>
      <c r="Q51" s="43" t="s">
        <v>471</v>
      </c>
      <c r="R51" s="31"/>
      <c r="S51" s="32"/>
    </row>
    <row r="52" spans="1:19" hidden="1">
      <c r="A52" s="42">
        <v>38</v>
      </c>
      <c r="B52" s="43" t="s">
        <v>472</v>
      </c>
      <c r="C52" s="31"/>
      <c r="D52" s="32"/>
      <c r="E52" s="31"/>
      <c r="F52" s="42">
        <v>38</v>
      </c>
      <c r="G52" s="43" t="s">
        <v>472</v>
      </c>
      <c r="H52" s="31"/>
      <c r="I52" s="32"/>
      <c r="K52" s="42">
        <v>38</v>
      </c>
      <c r="L52" s="43" t="s">
        <v>472</v>
      </c>
      <c r="M52" s="31"/>
      <c r="N52" s="32"/>
      <c r="P52" s="42">
        <v>38</v>
      </c>
      <c r="Q52" s="43" t="s">
        <v>472</v>
      </c>
      <c r="R52" s="31"/>
      <c r="S52" s="32"/>
    </row>
    <row r="53" spans="1:19" hidden="1">
      <c r="A53" s="42">
        <v>39</v>
      </c>
      <c r="B53" s="43" t="s">
        <v>473</v>
      </c>
      <c r="C53" s="31"/>
      <c r="D53" s="32"/>
      <c r="E53" s="31"/>
      <c r="F53" s="42">
        <v>39</v>
      </c>
      <c r="G53" s="43" t="s">
        <v>473</v>
      </c>
      <c r="H53" s="31"/>
      <c r="I53" s="32"/>
      <c r="K53" s="42">
        <v>39</v>
      </c>
      <c r="L53" s="43" t="s">
        <v>473</v>
      </c>
      <c r="M53" s="31"/>
      <c r="N53" s="32"/>
      <c r="P53" s="42">
        <v>39</v>
      </c>
      <c r="Q53" s="43" t="s">
        <v>473</v>
      </c>
      <c r="R53" s="31"/>
      <c r="S53" s="32"/>
    </row>
    <row r="54" spans="1:19" hidden="1">
      <c r="A54" s="42">
        <v>40</v>
      </c>
      <c r="B54" s="43" t="s">
        <v>474</v>
      </c>
      <c r="C54" s="31"/>
      <c r="D54" s="32"/>
      <c r="E54" s="31"/>
      <c r="F54" s="42">
        <v>40</v>
      </c>
      <c r="G54" s="43" t="s">
        <v>474</v>
      </c>
      <c r="H54" s="31"/>
      <c r="I54" s="32"/>
      <c r="K54" s="42">
        <v>40</v>
      </c>
      <c r="L54" s="43" t="s">
        <v>474</v>
      </c>
      <c r="M54" s="31"/>
      <c r="N54" s="32"/>
      <c r="P54" s="42">
        <v>40</v>
      </c>
      <c r="Q54" s="43" t="s">
        <v>474</v>
      </c>
      <c r="R54" s="31"/>
      <c r="S54" s="32"/>
    </row>
    <row r="55" spans="1:19" hidden="1">
      <c r="A55" s="42">
        <v>41</v>
      </c>
      <c r="B55" s="43" t="s">
        <v>475</v>
      </c>
      <c r="C55" s="31"/>
      <c r="D55" s="32"/>
      <c r="E55" s="31"/>
      <c r="F55" s="42">
        <v>41</v>
      </c>
      <c r="G55" s="43" t="s">
        <v>475</v>
      </c>
      <c r="H55" s="31"/>
      <c r="I55" s="32"/>
      <c r="K55" s="42">
        <v>41</v>
      </c>
      <c r="L55" s="43" t="s">
        <v>475</v>
      </c>
      <c r="M55" s="31"/>
      <c r="N55" s="32"/>
      <c r="P55" s="42">
        <v>41</v>
      </c>
      <c r="Q55" s="43" t="s">
        <v>475</v>
      </c>
      <c r="R55" s="31"/>
      <c r="S55" s="32"/>
    </row>
    <row r="56" spans="1:19" hidden="1">
      <c r="A56" s="42">
        <v>42</v>
      </c>
      <c r="B56" s="43" t="s">
        <v>476</v>
      </c>
      <c r="C56" s="31"/>
      <c r="D56" s="32"/>
      <c r="E56" s="31"/>
      <c r="F56" s="42">
        <v>42</v>
      </c>
      <c r="G56" s="43" t="s">
        <v>476</v>
      </c>
      <c r="H56" s="31"/>
      <c r="I56" s="32"/>
      <c r="K56" s="42">
        <v>42</v>
      </c>
      <c r="L56" s="43" t="s">
        <v>476</v>
      </c>
      <c r="M56" s="31"/>
      <c r="N56" s="32"/>
      <c r="P56" s="42">
        <v>42</v>
      </c>
      <c r="Q56" s="43" t="s">
        <v>476</v>
      </c>
      <c r="R56" s="31"/>
      <c r="S56" s="32"/>
    </row>
    <row r="57" spans="1:19" hidden="1">
      <c r="A57" s="42">
        <v>43</v>
      </c>
      <c r="B57" s="43" t="s">
        <v>477</v>
      </c>
      <c r="C57" s="31"/>
      <c r="D57" s="32"/>
      <c r="E57" s="31"/>
      <c r="F57" s="42">
        <v>43</v>
      </c>
      <c r="G57" s="43" t="s">
        <v>477</v>
      </c>
      <c r="H57" s="31"/>
      <c r="I57" s="32"/>
      <c r="K57" s="42">
        <v>43</v>
      </c>
      <c r="L57" s="43" t="s">
        <v>477</v>
      </c>
      <c r="M57" s="31"/>
      <c r="N57" s="32"/>
      <c r="P57" s="42">
        <v>43</v>
      </c>
      <c r="Q57" s="43" t="s">
        <v>477</v>
      </c>
      <c r="R57" s="31"/>
      <c r="S57" s="32"/>
    </row>
    <row r="58" spans="1:19" hidden="1">
      <c r="A58" s="42">
        <v>44</v>
      </c>
      <c r="B58" s="43" t="s">
        <v>478</v>
      </c>
      <c r="C58" s="31"/>
      <c r="D58" s="32"/>
      <c r="E58" s="31"/>
      <c r="F58" s="42">
        <v>44</v>
      </c>
      <c r="G58" s="43" t="s">
        <v>478</v>
      </c>
      <c r="H58" s="31"/>
      <c r="I58" s="32"/>
      <c r="K58" s="42">
        <v>44</v>
      </c>
      <c r="L58" s="43" t="s">
        <v>478</v>
      </c>
      <c r="M58" s="31"/>
      <c r="N58" s="32"/>
      <c r="P58" s="42">
        <v>44</v>
      </c>
      <c r="Q58" s="43" t="s">
        <v>478</v>
      </c>
      <c r="R58" s="31"/>
      <c r="S58" s="32"/>
    </row>
    <row r="59" spans="1:19" hidden="1">
      <c r="A59" s="42">
        <v>45</v>
      </c>
      <c r="B59" s="43" t="s">
        <v>479</v>
      </c>
      <c r="C59" s="31"/>
      <c r="D59" s="32"/>
      <c r="E59" s="31"/>
      <c r="F59" s="42">
        <v>45</v>
      </c>
      <c r="G59" s="43" t="s">
        <v>479</v>
      </c>
      <c r="H59" s="31"/>
      <c r="I59" s="32"/>
      <c r="K59" s="42">
        <v>45</v>
      </c>
      <c r="L59" s="43" t="s">
        <v>479</v>
      </c>
      <c r="M59" s="31"/>
      <c r="N59" s="32"/>
      <c r="P59" s="42">
        <v>45</v>
      </c>
      <c r="Q59" s="43" t="s">
        <v>479</v>
      </c>
      <c r="R59" s="31"/>
      <c r="S59" s="32"/>
    </row>
    <row r="60" spans="1:19" hidden="1">
      <c r="A60" s="42">
        <v>46</v>
      </c>
      <c r="B60" s="43" t="s">
        <v>480</v>
      </c>
      <c r="C60" s="31"/>
      <c r="D60" s="32"/>
      <c r="E60" s="31"/>
      <c r="F60" s="42">
        <v>46</v>
      </c>
      <c r="G60" s="43" t="s">
        <v>480</v>
      </c>
      <c r="H60" s="31"/>
      <c r="I60" s="32"/>
      <c r="K60" s="42">
        <v>46</v>
      </c>
      <c r="L60" s="43" t="s">
        <v>480</v>
      </c>
      <c r="M60" s="31"/>
      <c r="N60" s="32"/>
      <c r="P60" s="42">
        <v>46</v>
      </c>
      <c r="Q60" s="43" t="s">
        <v>480</v>
      </c>
      <c r="R60" s="31"/>
      <c r="S60" s="32"/>
    </row>
    <row r="61" spans="1:19" hidden="1">
      <c r="A61" s="42">
        <v>47</v>
      </c>
      <c r="B61" s="43" t="s">
        <v>481</v>
      </c>
      <c r="C61" s="31"/>
      <c r="D61" s="32"/>
      <c r="E61" s="31"/>
      <c r="F61" s="42">
        <v>47</v>
      </c>
      <c r="G61" s="43" t="s">
        <v>481</v>
      </c>
      <c r="H61" s="31"/>
      <c r="I61" s="32"/>
      <c r="K61" s="42">
        <v>47</v>
      </c>
      <c r="L61" s="43" t="s">
        <v>481</v>
      </c>
      <c r="M61" s="31"/>
      <c r="N61" s="32"/>
      <c r="P61" s="42">
        <v>47</v>
      </c>
      <c r="Q61" s="43" t="s">
        <v>481</v>
      </c>
      <c r="R61" s="31"/>
      <c r="S61" s="32"/>
    </row>
    <row r="62" spans="1:19" hidden="1">
      <c r="A62" s="42">
        <v>48</v>
      </c>
      <c r="B62" s="43" t="s">
        <v>482</v>
      </c>
      <c r="C62" s="31"/>
      <c r="D62" s="32"/>
      <c r="E62" s="31"/>
      <c r="F62" s="42">
        <v>48</v>
      </c>
      <c r="G62" s="43" t="s">
        <v>482</v>
      </c>
      <c r="H62" s="31"/>
      <c r="I62" s="32"/>
      <c r="K62" s="42">
        <v>48</v>
      </c>
      <c r="L62" s="43" t="s">
        <v>482</v>
      </c>
      <c r="M62" s="31"/>
      <c r="N62" s="32"/>
      <c r="P62" s="42">
        <v>48</v>
      </c>
      <c r="Q62" s="43" t="s">
        <v>482</v>
      </c>
      <c r="R62" s="31"/>
      <c r="S62" s="32"/>
    </row>
    <row r="63" spans="1:19" hidden="1">
      <c r="A63" s="42">
        <v>49</v>
      </c>
      <c r="B63" s="43" t="s">
        <v>483</v>
      </c>
      <c r="C63" s="31"/>
      <c r="D63" s="32"/>
      <c r="E63" s="31"/>
      <c r="F63" s="42">
        <v>49</v>
      </c>
      <c r="G63" s="43" t="s">
        <v>483</v>
      </c>
      <c r="H63" s="31"/>
      <c r="I63" s="32"/>
      <c r="K63" s="42">
        <v>49</v>
      </c>
      <c r="L63" s="43" t="s">
        <v>483</v>
      </c>
      <c r="M63" s="31"/>
      <c r="N63" s="32"/>
      <c r="P63" s="42">
        <v>49</v>
      </c>
      <c r="Q63" s="43" t="s">
        <v>483</v>
      </c>
      <c r="R63" s="31"/>
      <c r="S63" s="32"/>
    </row>
    <row r="64" spans="1:19" hidden="1">
      <c r="A64" s="42">
        <v>50</v>
      </c>
      <c r="B64" s="43" t="s">
        <v>484</v>
      </c>
      <c r="C64" s="31"/>
      <c r="D64" s="32"/>
      <c r="E64" s="31"/>
      <c r="F64" s="42">
        <v>50</v>
      </c>
      <c r="G64" s="43" t="s">
        <v>484</v>
      </c>
      <c r="H64" s="31"/>
      <c r="I64" s="32"/>
      <c r="K64" s="42">
        <v>50</v>
      </c>
      <c r="L64" s="43" t="s">
        <v>484</v>
      </c>
      <c r="M64" s="31"/>
      <c r="N64" s="32"/>
      <c r="P64" s="42">
        <v>50</v>
      </c>
      <c r="Q64" s="43" t="s">
        <v>484</v>
      </c>
      <c r="R64" s="31"/>
      <c r="S64" s="32"/>
    </row>
    <row r="65" spans="1:19" hidden="1">
      <c r="A65" s="42">
        <v>51</v>
      </c>
      <c r="B65" s="43" t="s">
        <v>485</v>
      </c>
      <c r="C65" s="31"/>
      <c r="D65" s="32"/>
      <c r="E65" s="31"/>
      <c r="F65" s="42">
        <v>51</v>
      </c>
      <c r="G65" s="43" t="s">
        <v>485</v>
      </c>
      <c r="H65" s="31"/>
      <c r="I65" s="32"/>
      <c r="K65" s="42">
        <v>51</v>
      </c>
      <c r="L65" s="43" t="s">
        <v>485</v>
      </c>
      <c r="M65" s="31"/>
      <c r="N65" s="32"/>
      <c r="P65" s="42">
        <v>51</v>
      </c>
      <c r="Q65" s="43" t="s">
        <v>485</v>
      </c>
      <c r="R65" s="31"/>
      <c r="S65" s="32"/>
    </row>
    <row r="66" spans="1:19" hidden="1">
      <c r="A66" s="42">
        <v>52</v>
      </c>
      <c r="B66" s="43" t="s">
        <v>486</v>
      </c>
      <c r="C66" s="31"/>
      <c r="D66" s="32"/>
      <c r="E66" s="31"/>
      <c r="F66" s="42">
        <v>52</v>
      </c>
      <c r="G66" s="43" t="s">
        <v>486</v>
      </c>
      <c r="H66" s="31"/>
      <c r="I66" s="32"/>
      <c r="K66" s="42">
        <v>52</v>
      </c>
      <c r="L66" s="43" t="s">
        <v>486</v>
      </c>
      <c r="M66" s="31"/>
      <c r="N66" s="32"/>
      <c r="P66" s="42">
        <v>52</v>
      </c>
      <c r="Q66" s="43" t="s">
        <v>486</v>
      </c>
      <c r="R66" s="31"/>
      <c r="S66" s="32"/>
    </row>
    <row r="67" spans="1:19" hidden="1">
      <c r="A67" s="42">
        <v>53</v>
      </c>
      <c r="B67" s="43" t="s">
        <v>487</v>
      </c>
      <c r="C67" s="31"/>
      <c r="D67" s="32"/>
      <c r="E67" s="31"/>
      <c r="F67" s="42">
        <v>53</v>
      </c>
      <c r="G67" s="43" t="s">
        <v>487</v>
      </c>
      <c r="H67" s="31"/>
      <c r="I67" s="32"/>
      <c r="K67" s="42">
        <v>53</v>
      </c>
      <c r="L67" s="43" t="s">
        <v>487</v>
      </c>
      <c r="M67" s="31"/>
      <c r="N67" s="32"/>
      <c r="P67" s="42">
        <v>53</v>
      </c>
      <c r="Q67" s="43" t="s">
        <v>487</v>
      </c>
      <c r="R67" s="31"/>
      <c r="S67" s="32"/>
    </row>
    <row r="68" spans="1:19" hidden="1">
      <c r="A68" s="42">
        <v>54</v>
      </c>
      <c r="B68" s="43" t="s">
        <v>488</v>
      </c>
      <c r="C68" s="31"/>
      <c r="D68" s="32"/>
      <c r="E68" s="31"/>
      <c r="F68" s="42">
        <v>54</v>
      </c>
      <c r="G68" s="43" t="s">
        <v>488</v>
      </c>
      <c r="H68" s="31"/>
      <c r="I68" s="32"/>
      <c r="K68" s="42">
        <v>54</v>
      </c>
      <c r="L68" s="43" t="s">
        <v>488</v>
      </c>
      <c r="M68" s="31"/>
      <c r="N68" s="32"/>
      <c r="P68" s="42">
        <v>54</v>
      </c>
      <c r="Q68" s="43" t="s">
        <v>488</v>
      </c>
      <c r="R68" s="31"/>
      <c r="S68" s="32"/>
    </row>
    <row r="69" spans="1:19" hidden="1">
      <c r="A69" s="42">
        <v>55</v>
      </c>
      <c r="B69" s="43" t="s">
        <v>489</v>
      </c>
      <c r="C69" s="31"/>
      <c r="D69" s="32"/>
      <c r="E69" s="31"/>
      <c r="F69" s="42">
        <v>55</v>
      </c>
      <c r="G69" s="43" t="s">
        <v>489</v>
      </c>
      <c r="H69" s="31"/>
      <c r="I69" s="32"/>
      <c r="K69" s="42">
        <v>55</v>
      </c>
      <c r="L69" s="43" t="s">
        <v>489</v>
      </c>
      <c r="M69" s="31"/>
      <c r="N69" s="32"/>
      <c r="P69" s="42">
        <v>55</v>
      </c>
      <c r="Q69" s="43" t="s">
        <v>489</v>
      </c>
      <c r="R69" s="31"/>
      <c r="S69" s="32"/>
    </row>
    <row r="70" spans="1:19" hidden="1">
      <c r="A70" s="42">
        <v>56</v>
      </c>
      <c r="B70" s="43" t="s">
        <v>490</v>
      </c>
      <c r="C70" s="31"/>
      <c r="D70" s="32"/>
      <c r="E70" s="31"/>
      <c r="F70" s="42">
        <v>56</v>
      </c>
      <c r="G70" s="43" t="s">
        <v>490</v>
      </c>
      <c r="H70" s="31"/>
      <c r="I70" s="32"/>
      <c r="K70" s="42">
        <v>56</v>
      </c>
      <c r="L70" s="43" t="s">
        <v>490</v>
      </c>
      <c r="M70" s="31"/>
      <c r="N70" s="32"/>
      <c r="P70" s="42">
        <v>56</v>
      </c>
      <c r="Q70" s="43" t="s">
        <v>490</v>
      </c>
      <c r="R70" s="31"/>
      <c r="S70" s="32"/>
    </row>
    <row r="71" spans="1:19" hidden="1">
      <c r="A71" s="42">
        <v>57</v>
      </c>
      <c r="B71" s="43" t="s">
        <v>491</v>
      </c>
      <c r="C71" s="31"/>
      <c r="D71" s="32"/>
      <c r="E71" s="31"/>
      <c r="F71" s="42">
        <v>57</v>
      </c>
      <c r="G71" s="43" t="s">
        <v>491</v>
      </c>
      <c r="H71" s="31"/>
      <c r="I71" s="32"/>
      <c r="K71" s="42">
        <v>57</v>
      </c>
      <c r="L71" s="43" t="s">
        <v>491</v>
      </c>
      <c r="M71" s="31"/>
      <c r="N71" s="32"/>
      <c r="P71" s="42">
        <v>57</v>
      </c>
      <c r="Q71" s="43" t="s">
        <v>491</v>
      </c>
      <c r="R71" s="31"/>
      <c r="S71" s="32"/>
    </row>
    <row r="72" spans="1:19" hidden="1">
      <c r="A72" s="42">
        <v>58</v>
      </c>
      <c r="B72" s="43" t="s">
        <v>492</v>
      </c>
      <c r="C72" s="31"/>
      <c r="D72" s="32"/>
      <c r="E72" s="31"/>
      <c r="F72" s="42">
        <v>58</v>
      </c>
      <c r="G72" s="43" t="s">
        <v>492</v>
      </c>
      <c r="H72" s="31"/>
      <c r="I72" s="32"/>
      <c r="K72" s="42">
        <v>58</v>
      </c>
      <c r="L72" s="43" t="s">
        <v>492</v>
      </c>
      <c r="M72" s="31"/>
      <c r="N72" s="32"/>
      <c r="P72" s="42">
        <v>58</v>
      </c>
      <c r="Q72" s="43" t="s">
        <v>492</v>
      </c>
      <c r="R72" s="31"/>
      <c r="S72" s="32"/>
    </row>
    <row r="73" spans="1:19" hidden="1">
      <c r="A73" s="42">
        <v>59</v>
      </c>
      <c r="B73" s="43" t="s">
        <v>493</v>
      </c>
      <c r="C73" s="31"/>
      <c r="D73" s="32"/>
      <c r="E73" s="31"/>
      <c r="F73" s="42">
        <v>59</v>
      </c>
      <c r="G73" s="43" t="s">
        <v>493</v>
      </c>
      <c r="H73" s="31"/>
      <c r="I73" s="32"/>
      <c r="K73" s="42">
        <v>59</v>
      </c>
      <c r="L73" s="43" t="s">
        <v>493</v>
      </c>
      <c r="M73" s="31"/>
      <c r="N73" s="32"/>
      <c r="P73" s="42">
        <v>59</v>
      </c>
      <c r="Q73" s="43" t="s">
        <v>493</v>
      </c>
      <c r="R73" s="31"/>
      <c r="S73" s="32"/>
    </row>
    <row r="74" spans="1:19" hidden="1">
      <c r="A74" s="42">
        <v>60</v>
      </c>
      <c r="B74" s="43" t="s">
        <v>494</v>
      </c>
      <c r="C74" s="31"/>
      <c r="D74" s="32"/>
      <c r="E74" s="31"/>
      <c r="F74" s="42">
        <v>60</v>
      </c>
      <c r="G74" s="43" t="s">
        <v>494</v>
      </c>
      <c r="H74" s="31"/>
      <c r="I74" s="32"/>
      <c r="K74" s="42">
        <v>60</v>
      </c>
      <c r="L74" s="43" t="s">
        <v>494</v>
      </c>
      <c r="M74" s="31"/>
      <c r="N74" s="32"/>
      <c r="P74" s="42">
        <v>60</v>
      </c>
      <c r="Q74" s="43" t="s">
        <v>494</v>
      </c>
      <c r="R74" s="31"/>
      <c r="S74" s="32"/>
    </row>
    <row r="75" spans="1:19" hidden="1">
      <c r="A75" s="42">
        <v>61</v>
      </c>
      <c r="B75" s="43" t="s">
        <v>495</v>
      </c>
      <c r="C75" s="31"/>
      <c r="D75" s="32"/>
      <c r="E75" s="31"/>
      <c r="F75" s="42">
        <v>61</v>
      </c>
      <c r="G75" s="43" t="s">
        <v>495</v>
      </c>
      <c r="H75" s="31"/>
      <c r="I75" s="32"/>
      <c r="K75" s="42">
        <v>61</v>
      </c>
      <c r="L75" s="43" t="s">
        <v>495</v>
      </c>
      <c r="M75" s="31"/>
      <c r="N75" s="32"/>
      <c r="P75" s="42">
        <v>61</v>
      </c>
      <c r="Q75" s="43" t="s">
        <v>495</v>
      </c>
      <c r="R75" s="31"/>
      <c r="S75" s="32"/>
    </row>
    <row r="76" spans="1:19" hidden="1">
      <c r="A76" s="42">
        <v>62</v>
      </c>
      <c r="B76" s="43" t="s">
        <v>496</v>
      </c>
      <c r="C76" s="31"/>
      <c r="D76" s="32"/>
      <c r="E76" s="31"/>
      <c r="F76" s="42">
        <v>62</v>
      </c>
      <c r="G76" s="43" t="s">
        <v>496</v>
      </c>
      <c r="H76" s="31"/>
      <c r="I76" s="32"/>
      <c r="K76" s="42">
        <v>62</v>
      </c>
      <c r="L76" s="43" t="s">
        <v>496</v>
      </c>
      <c r="M76" s="31"/>
      <c r="N76" s="32"/>
      <c r="P76" s="42">
        <v>62</v>
      </c>
      <c r="Q76" s="43" t="s">
        <v>496</v>
      </c>
      <c r="R76" s="31"/>
      <c r="S76" s="32"/>
    </row>
    <row r="77" spans="1:19" hidden="1">
      <c r="A77" s="42">
        <v>63</v>
      </c>
      <c r="B77" s="43" t="s">
        <v>497</v>
      </c>
      <c r="C77" s="31"/>
      <c r="D77" s="32"/>
      <c r="E77" s="31"/>
      <c r="F77" s="42">
        <v>63</v>
      </c>
      <c r="G77" s="43" t="s">
        <v>497</v>
      </c>
      <c r="H77" s="31"/>
      <c r="I77" s="32"/>
      <c r="K77" s="42">
        <v>63</v>
      </c>
      <c r="L77" s="43" t="s">
        <v>497</v>
      </c>
      <c r="M77" s="31"/>
      <c r="N77" s="32"/>
      <c r="P77" s="42">
        <v>63</v>
      </c>
      <c r="Q77" s="43" t="s">
        <v>497</v>
      </c>
      <c r="R77" s="31"/>
      <c r="S77" s="32"/>
    </row>
    <row r="78" spans="1:19" hidden="1">
      <c r="A78" s="42">
        <v>64</v>
      </c>
      <c r="B78" s="43" t="s">
        <v>498</v>
      </c>
      <c r="C78" s="31"/>
      <c r="D78" s="32"/>
      <c r="E78" s="31"/>
      <c r="F78" s="42">
        <v>64</v>
      </c>
      <c r="G78" s="43" t="s">
        <v>498</v>
      </c>
      <c r="H78" s="31"/>
      <c r="I78" s="32"/>
      <c r="K78" s="42">
        <v>64</v>
      </c>
      <c r="L78" s="43" t="s">
        <v>498</v>
      </c>
      <c r="M78" s="31"/>
      <c r="N78" s="32"/>
      <c r="P78" s="42">
        <v>64</v>
      </c>
      <c r="Q78" s="43" t="s">
        <v>498</v>
      </c>
      <c r="R78" s="31"/>
      <c r="S78" s="32"/>
    </row>
    <row r="79" spans="1:19" hidden="1">
      <c r="A79" s="42">
        <v>65</v>
      </c>
      <c r="B79" s="43" t="s">
        <v>499</v>
      </c>
      <c r="C79" s="31"/>
      <c r="D79" s="32"/>
      <c r="E79" s="31"/>
      <c r="F79" s="42">
        <v>65</v>
      </c>
      <c r="G79" s="43" t="s">
        <v>499</v>
      </c>
      <c r="H79" s="31"/>
      <c r="I79" s="32"/>
      <c r="K79" s="42">
        <v>65</v>
      </c>
      <c r="L79" s="43" t="s">
        <v>499</v>
      </c>
      <c r="M79" s="31"/>
      <c r="N79" s="32"/>
      <c r="P79" s="42">
        <v>65</v>
      </c>
      <c r="Q79" s="43" t="s">
        <v>499</v>
      </c>
      <c r="R79" s="31"/>
      <c r="S79" s="32"/>
    </row>
    <row r="80" spans="1:19" hidden="1">
      <c r="A80" s="42">
        <v>66</v>
      </c>
      <c r="B80" s="43" t="s">
        <v>500</v>
      </c>
      <c r="C80" s="31"/>
      <c r="D80" s="32"/>
      <c r="E80" s="31"/>
      <c r="F80" s="42">
        <v>66</v>
      </c>
      <c r="G80" s="43" t="s">
        <v>500</v>
      </c>
      <c r="H80" s="31"/>
      <c r="I80" s="32"/>
      <c r="K80" s="42">
        <v>66</v>
      </c>
      <c r="L80" s="43" t="s">
        <v>500</v>
      </c>
      <c r="M80" s="31"/>
      <c r="N80" s="32"/>
      <c r="P80" s="42">
        <v>66</v>
      </c>
      <c r="Q80" s="43" t="s">
        <v>500</v>
      </c>
      <c r="R80" s="31"/>
      <c r="S80" s="32"/>
    </row>
    <row r="81" spans="1:19" hidden="1">
      <c r="A81" s="42">
        <v>67</v>
      </c>
      <c r="B81" s="43" t="s">
        <v>501</v>
      </c>
      <c r="C81" s="31"/>
      <c r="D81" s="32"/>
      <c r="E81" s="31"/>
      <c r="F81" s="42">
        <v>67</v>
      </c>
      <c r="G81" s="43" t="s">
        <v>501</v>
      </c>
      <c r="H81" s="31"/>
      <c r="I81" s="32"/>
      <c r="K81" s="42">
        <v>67</v>
      </c>
      <c r="L81" s="43" t="s">
        <v>501</v>
      </c>
      <c r="M81" s="31"/>
      <c r="N81" s="32"/>
      <c r="P81" s="42">
        <v>67</v>
      </c>
      <c r="Q81" s="43" t="s">
        <v>501</v>
      </c>
      <c r="R81" s="31"/>
      <c r="S81" s="32"/>
    </row>
    <row r="82" spans="1:19" hidden="1">
      <c r="A82" s="42">
        <v>68</v>
      </c>
      <c r="B82" s="43" t="s">
        <v>502</v>
      </c>
      <c r="C82" s="31"/>
      <c r="D82" s="32"/>
      <c r="E82" s="31"/>
      <c r="F82" s="42">
        <v>68</v>
      </c>
      <c r="G82" s="43" t="s">
        <v>502</v>
      </c>
      <c r="H82" s="31"/>
      <c r="I82" s="32"/>
      <c r="K82" s="42">
        <v>68</v>
      </c>
      <c r="L82" s="43" t="s">
        <v>502</v>
      </c>
      <c r="M82" s="31"/>
      <c r="N82" s="32"/>
      <c r="P82" s="42">
        <v>68</v>
      </c>
      <c r="Q82" s="43" t="s">
        <v>502</v>
      </c>
      <c r="R82" s="31"/>
      <c r="S82" s="32"/>
    </row>
    <row r="83" spans="1:19" hidden="1">
      <c r="A83" s="42">
        <v>69</v>
      </c>
      <c r="B83" s="43" t="s">
        <v>503</v>
      </c>
      <c r="C83" s="31"/>
      <c r="D83" s="32"/>
      <c r="E83" s="31"/>
      <c r="F83" s="42">
        <v>69</v>
      </c>
      <c r="G83" s="43" t="s">
        <v>503</v>
      </c>
      <c r="H83" s="31"/>
      <c r="I83" s="32"/>
      <c r="K83" s="42">
        <v>69</v>
      </c>
      <c r="L83" s="43" t="s">
        <v>503</v>
      </c>
      <c r="M83" s="31"/>
      <c r="N83" s="32"/>
      <c r="P83" s="42">
        <v>69</v>
      </c>
      <c r="Q83" s="43" t="s">
        <v>503</v>
      </c>
      <c r="R83" s="31"/>
      <c r="S83" s="32"/>
    </row>
    <row r="84" spans="1:19" hidden="1">
      <c r="A84" s="42">
        <v>70</v>
      </c>
      <c r="B84" s="43" t="s">
        <v>504</v>
      </c>
      <c r="C84" s="31"/>
      <c r="D84" s="32"/>
      <c r="E84" s="31"/>
      <c r="F84" s="42">
        <v>70</v>
      </c>
      <c r="G84" s="43" t="s">
        <v>504</v>
      </c>
      <c r="H84" s="31"/>
      <c r="I84" s="32"/>
      <c r="K84" s="42">
        <v>70</v>
      </c>
      <c r="L84" s="43" t="s">
        <v>504</v>
      </c>
      <c r="M84" s="31"/>
      <c r="N84" s="32"/>
      <c r="P84" s="42">
        <v>70</v>
      </c>
      <c r="Q84" s="43" t="s">
        <v>504</v>
      </c>
      <c r="R84" s="31"/>
      <c r="S84" s="32"/>
    </row>
    <row r="85" spans="1:19" hidden="1">
      <c r="A85" s="42">
        <v>71</v>
      </c>
      <c r="B85" s="43" t="s">
        <v>505</v>
      </c>
      <c r="C85" s="31"/>
      <c r="D85" s="32"/>
      <c r="E85" s="31"/>
      <c r="F85" s="42">
        <v>71</v>
      </c>
      <c r="G85" s="43" t="s">
        <v>505</v>
      </c>
      <c r="H85" s="31"/>
      <c r="I85" s="32"/>
      <c r="K85" s="42">
        <v>71</v>
      </c>
      <c r="L85" s="43" t="s">
        <v>505</v>
      </c>
      <c r="M85" s="31"/>
      <c r="N85" s="32"/>
      <c r="P85" s="42">
        <v>71</v>
      </c>
      <c r="Q85" s="43" t="s">
        <v>505</v>
      </c>
      <c r="R85" s="31"/>
      <c r="S85" s="32"/>
    </row>
    <row r="86" spans="1:19" hidden="1">
      <c r="A86" s="42">
        <v>72</v>
      </c>
      <c r="B86" s="43" t="s">
        <v>506</v>
      </c>
      <c r="C86" s="31"/>
      <c r="D86" s="32"/>
      <c r="E86" s="31"/>
      <c r="F86" s="42">
        <v>72</v>
      </c>
      <c r="G86" s="43" t="s">
        <v>506</v>
      </c>
      <c r="H86" s="31"/>
      <c r="I86" s="32"/>
      <c r="K86" s="42">
        <v>72</v>
      </c>
      <c r="L86" s="43" t="s">
        <v>506</v>
      </c>
      <c r="M86" s="31"/>
      <c r="N86" s="32"/>
      <c r="P86" s="42">
        <v>72</v>
      </c>
      <c r="Q86" s="43" t="s">
        <v>506</v>
      </c>
      <c r="R86" s="31"/>
      <c r="S86" s="32"/>
    </row>
    <row r="87" spans="1:19" hidden="1">
      <c r="A87" s="42">
        <v>73</v>
      </c>
      <c r="B87" s="43" t="s">
        <v>507</v>
      </c>
      <c r="C87" s="31"/>
      <c r="D87" s="32"/>
      <c r="E87" s="31"/>
      <c r="F87" s="42">
        <v>73</v>
      </c>
      <c r="G87" s="43" t="s">
        <v>507</v>
      </c>
      <c r="H87" s="31"/>
      <c r="I87" s="32"/>
      <c r="K87" s="42">
        <v>73</v>
      </c>
      <c r="L87" s="43" t="s">
        <v>507</v>
      </c>
      <c r="M87" s="31"/>
      <c r="N87" s="32"/>
      <c r="P87" s="42">
        <v>73</v>
      </c>
      <c r="Q87" s="43" t="s">
        <v>507</v>
      </c>
      <c r="R87" s="31"/>
      <c r="S87" s="32"/>
    </row>
    <row r="88" spans="1:19" hidden="1">
      <c r="A88" s="42">
        <v>74</v>
      </c>
      <c r="B88" s="43" t="s">
        <v>508</v>
      </c>
      <c r="C88" s="31"/>
      <c r="D88" s="32"/>
      <c r="E88" s="31"/>
      <c r="F88" s="42">
        <v>74</v>
      </c>
      <c r="G88" s="43" t="s">
        <v>508</v>
      </c>
      <c r="H88" s="31"/>
      <c r="I88" s="32"/>
      <c r="K88" s="42">
        <v>74</v>
      </c>
      <c r="L88" s="43" t="s">
        <v>508</v>
      </c>
      <c r="M88" s="31"/>
      <c r="N88" s="32"/>
      <c r="P88" s="42">
        <v>74</v>
      </c>
      <c r="Q88" s="43" t="s">
        <v>508</v>
      </c>
      <c r="R88" s="31"/>
      <c r="S88" s="32"/>
    </row>
    <row r="89" spans="1:19" hidden="1">
      <c r="A89" s="42">
        <v>75</v>
      </c>
      <c r="B89" s="43" t="s">
        <v>509</v>
      </c>
      <c r="C89" s="31"/>
      <c r="D89" s="32"/>
      <c r="E89" s="31"/>
      <c r="F89" s="42">
        <v>75</v>
      </c>
      <c r="G89" s="43" t="s">
        <v>509</v>
      </c>
      <c r="H89" s="31"/>
      <c r="I89" s="32"/>
      <c r="K89" s="42">
        <v>75</v>
      </c>
      <c r="L89" s="43" t="s">
        <v>509</v>
      </c>
      <c r="M89" s="31"/>
      <c r="N89" s="32"/>
      <c r="P89" s="42">
        <v>75</v>
      </c>
      <c r="Q89" s="43" t="s">
        <v>509</v>
      </c>
      <c r="R89" s="31"/>
      <c r="S89" s="32"/>
    </row>
    <row r="90" spans="1:19" hidden="1">
      <c r="A90" s="42">
        <v>76</v>
      </c>
      <c r="B90" s="43" t="s">
        <v>510</v>
      </c>
      <c r="C90" s="31"/>
      <c r="D90" s="32"/>
      <c r="E90" s="31"/>
      <c r="F90" s="42">
        <v>76</v>
      </c>
      <c r="G90" s="43" t="s">
        <v>510</v>
      </c>
      <c r="H90" s="31"/>
      <c r="I90" s="32"/>
      <c r="K90" s="42">
        <v>76</v>
      </c>
      <c r="L90" s="43" t="s">
        <v>510</v>
      </c>
      <c r="M90" s="31"/>
      <c r="N90" s="32"/>
      <c r="P90" s="42">
        <v>76</v>
      </c>
      <c r="Q90" s="43" t="s">
        <v>510</v>
      </c>
      <c r="R90" s="31"/>
      <c r="S90" s="32"/>
    </row>
    <row r="91" spans="1:19" hidden="1">
      <c r="A91" s="42">
        <v>77</v>
      </c>
      <c r="B91" s="43" t="s">
        <v>511</v>
      </c>
      <c r="C91" s="31"/>
      <c r="D91" s="32"/>
      <c r="E91" s="31"/>
      <c r="F91" s="42">
        <v>77</v>
      </c>
      <c r="G91" s="43" t="s">
        <v>511</v>
      </c>
      <c r="H91" s="31"/>
      <c r="I91" s="32"/>
      <c r="K91" s="42">
        <v>77</v>
      </c>
      <c r="L91" s="43" t="s">
        <v>511</v>
      </c>
      <c r="M91" s="31"/>
      <c r="N91" s="32"/>
      <c r="P91" s="42">
        <v>77</v>
      </c>
      <c r="Q91" s="43" t="s">
        <v>511</v>
      </c>
      <c r="R91" s="31"/>
      <c r="S91" s="32"/>
    </row>
    <row r="92" spans="1:19" hidden="1">
      <c r="A92" s="42">
        <v>78</v>
      </c>
      <c r="B92" s="43" t="s">
        <v>512</v>
      </c>
      <c r="C92" s="31"/>
      <c r="D92" s="32"/>
      <c r="E92" s="31"/>
      <c r="F92" s="42">
        <v>78</v>
      </c>
      <c r="G92" s="43" t="s">
        <v>512</v>
      </c>
      <c r="H92" s="31"/>
      <c r="I92" s="32"/>
      <c r="K92" s="42">
        <v>78</v>
      </c>
      <c r="L92" s="43" t="s">
        <v>512</v>
      </c>
      <c r="M92" s="31"/>
      <c r="N92" s="32"/>
      <c r="P92" s="42">
        <v>78</v>
      </c>
      <c r="Q92" s="43" t="s">
        <v>512</v>
      </c>
      <c r="R92" s="31"/>
      <c r="S92" s="32"/>
    </row>
    <row r="93" spans="1:19" hidden="1">
      <c r="A93" s="42">
        <v>79</v>
      </c>
      <c r="B93" s="43" t="s">
        <v>513</v>
      </c>
      <c r="C93" s="31"/>
      <c r="D93" s="32"/>
      <c r="E93" s="31"/>
      <c r="F93" s="42">
        <v>79</v>
      </c>
      <c r="G93" s="43" t="s">
        <v>513</v>
      </c>
      <c r="H93" s="31"/>
      <c r="I93" s="32"/>
      <c r="K93" s="42">
        <v>79</v>
      </c>
      <c r="L93" s="43" t="s">
        <v>513</v>
      </c>
      <c r="M93" s="31"/>
      <c r="N93" s="32"/>
      <c r="P93" s="42">
        <v>79</v>
      </c>
      <c r="Q93" s="43" t="s">
        <v>513</v>
      </c>
      <c r="R93" s="31"/>
      <c r="S93" s="32"/>
    </row>
    <row r="94" spans="1:19" hidden="1">
      <c r="A94" s="42">
        <v>80</v>
      </c>
      <c r="B94" s="43" t="s">
        <v>514</v>
      </c>
      <c r="C94" s="31"/>
      <c r="D94" s="32"/>
      <c r="E94" s="31"/>
      <c r="F94" s="42">
        <v>80</v>
      </c>
      <c r="G94" s="43" t="s">
        <v>514</v>
      </c>
      <c r="H94" s="31"/>
      <c r="I94" s="32"/>
      <c r="K94" s="42">
        <v>80</v>
      </c>
      <c r="L94" s="43" t="s">
        <v>514</v>
      </c>
      <c r="M94" s="31"/>
      <c r="N94" s="32"/>
      <c r="P94" s="42">
        <v>80</v>
      </c>
      <c r="Q94" s="43" t="s">
        <v>514</v>
      </c>
      <c r="R94" s="31"/>
      <c r="S94" s="32"/>
    </row>
    <row r="95" spans="1:19" hidden="1">
      <c r="A95" s="42">
        <v>81</v>
      </c>
      <c r="B95" s="43" t="s">
        <v>515</v>
      </c>
      <c r="C95" s="31"/>
      <c r="D95" s="32"/>
      <c r="E95" s="31"/>
      <c r="F95" s="42">
        <v>81</v>
      </c>
      <c r="G95" s="43" t="s">
        <v>515</v>
      </c>
      <c r="H95" s="31"/>
      <c r="I95" s="32"/>
      <c r="K95" s="42">
        <v>81</v>
      </c>
      <c r="L95" s="43" t="s">
        <v>515</v>
      </c>
      <c r="M95" s="31"/>
      <c r="N95" s="32"/>
      <c r="P95" s="42">
        <v>81</v>
      </c>
      <c r="Q95" s="43" t="s">
        <v>515</v>
      </c>
      <c r="R95" s="31"/>
      <c r="S95" s="32"/>
    </row>
    <row r="96" spans="1:19" hidden="1">
      <c r="A96" s="42">
        <v>82</v>
      </c>
      <c r="B96" s="43" t="s">
        <v>516</v>
      </c>
      <c r="C96" s="31"/>
      <c r="D96" s="32"/>
      <c r="E96" s="31"/>
      <c r="F96" s="42">
        <v>82</v>
      </c>
      <c r="G96" s="43" t="s">
        <v>516</v>
      </c>
      <c r="H96" s="31"/>
      <c r="I96" s="32"/>
      <c r="K96" s="42">
        <v>82</v>
      </c>
      <c r="L96" s="43" t="s">
        <v>516</v>
      </c>
      <c r="M96" s="31"/>
      <c r="N96" s="32"/>
      <c r="P96" s="42">
        <v>82</v>
      </c>
      <c r="Q96" s="43" t="s">
        <v>516</v>
      </c>
      <c r="R96" s="31"/>
      <c r="S96" s="32"/>
    </row>
    <row r="97" spans="1:19" hidden="1">
      <c r="A97" s="42">
        <v>83</v>
      </c>
      <c r="B97" s="43" t="s">
        <v>517</v>
      </c>
      <c r="C97" s="31"/>
      <c r="D97" s="32"/>
      <c r="E97" s="31"/>
      <c r="F97" s="42">
        <v>83</v>
      </c>
      <c r="G97" s="43" t="s">
        <v>517</v>
      </c>
      <c r="H97" s="31"/>
      <c r="I97" s="32"/>
      <c r="K97" s="42">
        <v>83</v>
      </c>
      <c r="L97" s="43" t="s">
        <v>517</v>
      </c>
      <c r="M97" s="31"/>
      <c r="N97" s="32"/>
      <c r="P97" s="42">
        <v>83</v>
      </c>
      <c r="Q97" s="43" t="s">
        <v>517</v>
      </c>
      <c r="R97" s="31"/>
      <c r="S97" s="32"/>
    </row>
    <row r="98" spans="1:19" hidden="1">
      <c r="A98" s="42">
        <v>84</v>
      </c>
      <c r="B98" s="43" t="s">
        <v>518</v>
      </c>
      <c r="C98" s="31"/>
      <c r="D98" s="32"/>
      <c r="E98" s="31"/>
      <c r="F98" s="42">
        <v>84</v>
      </c>
      <c r="G98" s="43" t="s">
        <v>518</v>
      </c>
      <c r="H98" s="31"/>
      <c r="I98" s="32"/>
      <c r="K98" s="42">
        <v>84</v>
      </c>
      <c r="L98" s="43" t="s">
        <v>518</v>
      </c>
      <c r="M98" s="31"/>
      <c r="N98" s="32"/>
      <c r="P98" s="42">
        <v>84</v>
      </c>
      <c r="Q98" s="43" t="s">
        <v>518</v>
      </c>
      <c r="R98" s="31"/>
      <c r="S98" s="32"/>
    </row>
    <row r="99" spans="1:19" hidden="1">
      <c r="A99" s="42">
        <v>85</v>
      </c>
      <c r="B99" s="43" t="s">
        <v>519</v>
      </c>
      <c r="C99" s="31"/>
      <c r="D99" s="32"/>
      <c r="E99" s="31"/>
      <c r="F99" s="42">
        <v>85</v>
      </c>
      <c r="G99" s="43" t="s">
        <v>519</v>
      </c>
      <c r="H99" s="31"/>
      <c r="I99" s="32"/>
      <c r="K99" s="42">
        <v>85</v>
      </c>
      <c r="L99" s="43" t="s">
        <v>519</v>
      </c>
      <c r="M99" s="31"/>
      <c r="N99" s="32"/>
      <c r="P99" s="42">
        <v>85</v>
      </c>
      <c r="Q99" s="43" t="s">
        <v>519</v>
      </c>
      <c r="R99" s="31"/>
      <c r="S99" s="32"/>
    </row>
    <row r="100" spans="1:19" hidden="1">
      <c r="A100" s="42">
        <v>86</v>
      </c>
      <c r="B100" s="43" t="s">
        <v>520</v>
      </c>
      <c r="C100" s="31"/>
      <c r="D100" s="32"/>
      <c r="E100" s="31"/>
      <c r="F100" s="42">
        <v>86</v>
      </c>
      <c r="G100" s="43" t="s">
        <v>520</v>
      </c>
      <c r="H100" s="31"/>
      <c r="I100" s="32"/>
      <c r="K100" s="42">
        <v>86</v>
      </c>
      <c r="L100" s="43" t="s">
        <v>520</v>
      </c>
      <c r="M100" s="31"/>
      <c r="N100" s="32"/>
      <c r="P100" s="42">
        <v>86</v>
      </c>
      <c r="Q100" s="43" t="s">
        <v>520</v>
      </c>
      <c r="R100" s="31"/>
      <c r="S100" s="32"/>
    </row>
    <row r="101" spans="1:19" hidden="1">
      <c r="A101" s="42">
        <v>87</v>
      </c>
      <c r="B101" s="43" t="s">
        <v>521</v>
      </c>
      <c r="C101" s="31"/>
      <c r="D101" s="32"/>
      <c r="E101" s="31"/>
      <c r="F101" s="42">
        <v>87</v>
      </c>
      <c r="G101" s="43" t="s">
        <v>521</v>
      </c>
      <c r="H101" s="31"/>
      <c r="I101" s="32"/>
      <c r="K101" s="42">
        <v>87</v>
      </c>
      <c r="L101" s="43" t="s">
        <v>521</v>
      </c>
      <c r="M101" s="31"/>
      <c r="N101" s="32"/>
      <c r="P101" s="42">
        <v>87</v>
      </c>
      <c r="Q101" s="43" t="s">
        <v>521</v>
      </c>
      <c r="R101" s="31"/>
      <c r="S101" s="32"/>
    </row>
    <row r="102" spans="1:19" hidden="1">
      <c r="A102" s="42">
        <v>88</v>
      </c>
      <c r="B102" s="43" t="s">
        <v>522</v>
      </c>
      <c r="C102" s="31"/>
      <c r="D102" s="32"/>
      <c r="E102" s="31"/>
      <c r="F102" s="42">
        <v>88</v>
      </c>
      <c r="G102" s="43" t="s">
        <v>522</v>
      </c>
      <c r="H102" s="31"/>
      <c r="I102" s="32"/>
      <c r="K102" s="42">
        <v>88</v>
      </c>
      <c r="L102" s="43" t="s">
        <v>522</v>
      </c>
      <c r="M102" s="31"/>
      <c r="N102" s="32"/>
      <c r="P102" s="42">
        <v>88</v>
      </c>
      <c r="Q102" s="43" t="s">
        <v>522</v>
      </c>
      <c r="R102" s="31"/>
      <c r="S102" s="32"/>
    </row>
    <row r="103" spans="1:19" hidden="1">
      <c r="A103" s="42">
        <v>89</v>
      </c>
      <c r="B103" s="43" t="s">
        <v>523</v>
      </c>
      <c r="C103" s="31"/>
      <c r="D103" s="32"/>
      <c r="E103" s="31"/>
      <c r="F103" s="42">
        <v>89</v>
      </c>
      <c r="G103" s="43" t="s">
        <v>523</v>
      </c>
      <c r="H103" s="31"/>
      <c r="I103" s="32"/>
      <c r="K103" s="42">
        <v>89</v>
      </c>
      <c r="L103" s="43" t="s">
        <v>523</v>
      </c>
      <c r="M103" s="31"/>
      <c r="N103" s="32"/>
      <c r="P103" s="42">
        <v>89</v>
      </c>
      <c r="Q103" s="43" t="s">
        <v>523</v>
      </c>
      <c r="R103" s="31"/>
      <c r="S103" s="32"/>
    </row>
    <row r="104" spans="1:19" hidden="1">
      <c r="A104" s="42">
        <v>90</v>
      </c>
      <c r="B104" s="43" t="s">
        <v>524</v>
      </c>
      <c r="C104" s="31"/>
      <c r="D104" s="32"/>
      <c r="E104" s="31"/>
      <c r="F104" s="42">
        <v>90</v>
      </c>
      <c r="G104" s="43" t="s">
        <v>524</v>
      </c>
      <c r="H104" s="31"/>
      <c r="I104" s="32"/>
      <c r="K104" s="42">
        <v>90</v>
      </c>
      <c r="L104" s="43" t="s">
        <v>524</v>
      </c>
      <c r="M104" s="31"/>
      <c r="N104" s="32"/>
      <c r="P104" s="42">
        <v>90</v>
      </c>
      <c r="Q104" s="43" t="s">
        <v>524</v>
      </c>
      <c r="R104" s="31"/>
      <c r="S104" s="32"/>
    </row>
    <row r="105" spans="1:19" hidden="1">
      <c r="A105" s="42">
        <v>91</v>
      </c>
      <c r="B105" s="43" t="s">
        <v>525</v>
      </c>
      <c r="C105" s="31"/>
      <c r="D105" s="32"/>
      <c r="E105" s="31"/>
      <c r="F105" s="42">
        <v>91</v>
      </c>
      <c r="G105" s="43" t="s">
        <v>525</v>
      </c>
      <c r="H105" s="31"/>
      <c r="I105" s="32"/>
      <c r="K105" s="42">
        <v>91</v>
      </c>
      <c r="L105" s="43" t="s">
        <v>525</v>
      </c>
      <c r="M105" s="31"/>
      <c r="N105" s="32"/>
      <c r="P105" s="42">
        <v>91</v>
      </c>
      <c r="Q105" s="43" t="s">
        <v>525</v>
      </c>
      <c r="R105" s="31"/>
      <c r="S105" s="32"/>
    </row>
    <row r="106" spans="1:19" hidden="1">
      <c r="A106" s="42">
        <v>92</v>
      </c>
      <c r="B106" s="43" t="s">
        <v>526</v>
      </c>
      <c r="C106" s="31"/>
      <c r="D106" s="32"/>
      <c r="E106" s="31"/>
      <c r="F106" s="42">
        <v>92</v>
      </c>
      <c r="G106" s="43" t="s">
        <v>526</v>
      </c>
      <c r="H106" s="31"/>
      <c r="I106" s="32"/>
      <c r="K106" s="42">
        <v>92</v>
      </c>
      <c r="L106" s="43" t="s">
        <v>526</v>
      </c>
      <c r="M106" s="31"/>
      <c r="N106" s="32"/>
      <c r="P106" s="42">
        <v>92</v>
      </c>
      <c r="Q106" s="43" t="s">
        <v>526</v>
      </c>
      <c r="R106" s="31"/>
      <c r="S106" s="32"/>
    </row>
    <row r="107" spans="1:19" hidden="1">
      <c r="A107" s="42">
        <v>93</v>
      </c>
      <c r="B107" s="43" t="s">
        <v>527</v>
      </c>
      <c r="C107" s="31"/>
      <c r="D107" s="32"/>
      <c r="E107" s="31"/>
      <c r="F107" s="42">
        <v>93</v>
      </c>
      <c r="G107" s="43" t="s">
        <v>527</v>
      </c>
      <c r="H107" s="31"/>
      <c r="I107" s="32"/>
      <c r="K107" s="42">
        <v>93</v>
      </c>
      <c r="L107" s="43" t="s">
        <v>527</v>
      </c>
      <c r="M107" s="31"/>
      <c r="N107" s="32"/>
      <c r="P107" s="42">
        <v>93</v>
      </c>
      <c r="Q107" s="43" t="s">
        <v>527</v>
      </c>
      <c r="R107" s="31"/>
      <c r="S107" s="32"/>
    </row>
    <row r="108" spans="1:19" hidden="1">
      <c r="A108" s="42">
        <v>94</v>
      </c>
      <c r="B108" s="43" t="s">
        <v>528</v>
      </c>
      <c r="C108" s="31"/>
      <c r="D108" s="32"/>
      <c r="E108" s="31"/>
      <c r="F108" s="42">
        <v>94</v>
      </c>
      <c r="G108" s="43" t="s">
        <v>528</v>
      </c>
      <c r="H108" s="31"/>
      <c r="I108" s="32"/>
      <c r="K108" s="42">
        <v>94</v>
      </c>
      <c r="L108" s="43" t="s">
        <v>528</v>
      </c>
      <c r="M108" s="31"/>
      <c r="N108" s="32"/>
      <c r="P108" s="42">
        <v>94</v>
      </c>
      <c r="Q108" s="43" t="s">
        <v>528</v>
      </c>
      <c r="R108" s="31"/>
      <c r="S108" s="32"/>
    </row>
    <row r="109" spans="1:19" hidden="1">
      <c r="A109" s="42">
        <v>95</v>
      </c>
      <c r="B109" s="43" t="s">
        <v>529</v>
      </c>
      <c r="C109" s="31"/>
      <c r="D109" s="32"/>
      <c r="E109" s="31"/>
      <c r="F109" s="42">
        <v>95</v>
      </c>
      <c r="G109" s="43" t="s">
        <v>529</v>
      </c>
      <c r="H109" s="31"/>
      <c r="I109" s="32"/>
      <c r="K109" s="42">
        <v>95</v>
      </c>
      <c r="L109" s="43" t="s">
        <v>529</v>
      </c>
      <c r="M109" s="31"/>
      <c r="N109" s="32"/>
      <c r="P109" s="42">
        <v>95</v>
      </c>
      <c r="Q109" s="43" t="s">
        <v>529</v>
      </c>
      <c r="R109" s="31"/>
      <c r="S109" s="32"/>
    </row>
    <row r="110" spans="1:19" hidden="1">
      <c r="A110" s="42">
        <v>96</v>
      </c>
      <c r="B110" s="43" t="s">
        <v>530</v>
      </c>
      <c r="C110" s="31"/>
      <c r="D110" s="32"/>
      <c r="E110" s="31"/>
      <c r="F110" s="42">
        <v>96</v>
      </c>
      <c r="G110" s="43" t="s">
        <v>530</v>
      </c>
      <c r="H110" s="31"/>
      <c r="I110" s="32"/>
      <c r="K110" s="42">
        <v>96</v>
      </c>
      <c r="L110" s="43" t="s">
        <v>530</v>
      </c>
      <c r="M110" s="31"/>
      <c r="N110" s="32"/>
      <c r="P110" s="42">
        <v>96</v>
      </c>
      <c r="Q110" s="43" t="s">
        <v>530</v>
      </c>
      <c r="R110" s="31"/>
      <c r="S110" s="32"/>
    </row>
    <row r="111" spans="1:19" hidden="1">
      <c r="A111" s="42">
        <v>97</v>
      </c>
      <c r="B111" s="43" t="s">
        <v>531</v>
      </c>
      <c r="C111" s="31"/>
      <c r="D111" s="32"/>
      <c r="E111" s="31"/>
      <c r="F111" s="42">
        <v>97</v>
      </c>
      <c r="G111" s="43" t="s">
        <v>531</v>
      </c>
      <c r="H111" s="31"/>
      <c r="I111" s="32"/>
      <c r="K111" s="42">
        <v>97</v>
      </c>
      <c r="L111" s="43" t="s">
        <v>531</v>
      </c>
      <c r="M111" s="31"/>
      <c r="N111" s="32"/>
      <c r="P111" s="42">
        <v>97</v>
      </c>
      <c r="Q111" s="43" t="s">
        <v>531</v>
      </c>
      <c r="R111" s="31"/>
      <c r="S111" s="32"/>
    </row>
    <row r="112" spans="1:19" hidden="1">
      <c r="A112" s="42">
        <v>98</v>
      </c>
      <c r="B112" s="43" t="s">
        <v>532</v>
      </c>
      <c r="C112" s="31"/>
      <c r="D112" s="32"/>
      <c r="E112" s="31"/>
      <c r="F112" s="42">
        <v>98</v>
      </c>
      <c r="G112" s="43" t="s">
        <v>532</v>
      </c>
      <c r="H112" s="31"/>
      <c r="I112" s="32"/>
      <c r="K112" s="42">
        <v>98</v>
      </c>
      <c r="L112" s="43" t="s">
        <v>532</v>
      </c>
      <c r="M112" s="31"/>
      <c r="N112" s="32"/>
      <c r="P112" s="42">
        <v>98</v>
      </c>
      <c r="Q112" s="43" t="s">
        <v>532</v>
      </c>
      <c r="R112" s="31"/>
      <c r="S112" s="32"/>
    </row>
    <row r="113" spans="1:19" hidden="1">
      <c r="A113" s="42">
        <v>99</v>
      </c>
      <c r="B113" s="43" t="s">
        <v>533</v>
      </c>
      <c r="C113" s="31"/>
      <c r="D113" s="32"/>
      <c r="E113" s="31"/>
      <c r="F113" s="42">
        <v>99</v>
      </c>
      <c r="G113" s="43" t="s">
        <v>533</v>
      </c>
      <c r="H113" s="31"/>
      <c r="I113" s="32"/>
      <c r="K113" s="42">
        <v>99</v>
      </c>
      <c r="L113" s="43" t="s">
        <v>533</v>
      </c>
      <c r="M113" s="31"/>
      <c r="N113" s="32"/>
      <c r="P113" s="42">
        <v>99</v>
      </c>
      <c r="Q113" s="43" t="s">
        <v>533</v>
      </c>
      <c r="R113" s="31"/>
      <c r="S113" s="32"/>
    </row>
    <row r="114" spans="1:19" ht="13.5" hidden="1" thickBot="1">
      <c r="A114" s="45">
        <v>100</v>
      </c>
      <c r="B114" s="46" t="s">
        <v>534</v>
      </c>
      <c r="C114" s="47"/>
      <c r="D114" s="48"/>
      <c r="E114" s="31"/>
      <c r="F114" s="45">
        <v>100</v>
      </c>
      <c r="G114" s="46" t="s">
        <v>534</v>
      </c>
      <c r="H114" s="47"/>
      <c r="I114" s="48"/>
      <c r="K114" s="45">
        <v>100</v>
      </c>
      <c r="L114" s="46" t="s">
        <v>534</v>
      </c>
      <c r="M114" s="47"/>
      <c r="N114" s="48"/>
      <c r="P114" s="45">
        <v>100</v>
      </c>
      <c r="Q114" s="46" t="s">
        <v>534</v>
      </c>
      <c r="R114" s="47"/>
      <c r="S114" s="48"/>
    </row>
    <row r="115" spans="1:19" hidden="1"/>
    <row r="116" spans="1:19" hidden="1"/>
    <row r="117" spans="1:19" hidden="1"/>
    <row r="118" spans="1:19" hidden="1"/>
    <row r="119" spans="1:19" hidden="1"/>
    <row r="120" spans="1:19">
      <c r="A120" s="49" t="s">
        <v>535</v>
      </c>
    </row>
    <row r="121" spans="1:19" ht="13.5" thickBot="1"/>
    <row r="122" spans="1:19" ht="13.5" thickBot="1">
      <c r="A122" s="22" t="e">
        <f>#REF!</f>
        <v>#REF!</v>
      </c>
      <c r="B122" s="23"/>
      <c r="C122" s="23"/>
      <c r="D122" s="24"/>
    </row>
    <row r="123" spans="1:19" ht="13.5" thickBot="1">
      <c r="A123" s="25"/>
      <c r="D123" s="26"/>
    </row>
    <row r="124" spans="1:19" ht="15.75" thickBot="1">
      <c r="A124" s="515" t="e">
        <f>#REF!</f>
        <v>#REF!</v>
      </c>
      <c r="B124" s="516"/>
      <c r="C124" s="28"/>
      <c r="D124" s="29"/>
    </row>
    <row r="125" spans="1:19">
      <c r="A125" s="517"/>
      <c r="B125" s="518"/>
      <c r="C125" s="28"/>
      <c r="D125" s="29"/>
    </row>
    <row r="126" spans="1:19">
      <c r="A126" s="30"/>
      <c r="B126" s="31"/>
      <c r="C126" s="31"/>
      <c r="D126" s="32"/>
    </row>
    <row r="127" spans="1:19" ht="69" customHeight="1">
      <c r="A127" s="519" t="e">
        <f>IF(OR((A124&gt;9999999999),(A124&lt;0)),"Invalid Entry - More than 1000 crore OR -ve value",IF(A124=0, "",+CONCATENATE(A122," ", U123,B134,D134,B133,D133,B132,D132,B131,D131,B130,D130,B129," Only")))</f>
        <v>#REF!</v>
      </c>
      <c r="B127" s="520"/>
      <c r="C127" s="520"/>
      <c r="D127" s="521"/>
    </row>
    <row r="128" spans="1:19">
      <c r="A128" s="30"/>
      <c r="B128" s="31"/>
      <c r="C128" s="31"/>
      <c r="D128" s="32"/>
    </row>
    <row r="129" spans="1:4">
      <c r="A129" s="34" t="e">
        <f>-INT(A124/100)*100+ROUND(A124,0)</f>
        <v>#REF!</v>
      </c>
      <c r="B129" s="31" t="e">
        <f t="shared" ref="B129:B134" si="6">IF(A129=0,"",LOOKUP(A129,$A$15:$A$114,$B$15:$B$114))</f>
        <v>#REF!</v>
      </c>
      <c r="C129" s="31"/>
      <c r="D129" s="35"/>
    </row>
    <row r="130" spans="1:4">
      <c r="A130" s="34" t="e">
        <f>-INT(A124/1000)*10+INT(A124/100)</f>
        <v>#REF!</v>
      </c>
      <c r="B130" s="31" t="e">
        <f t="shared" si="6"/>
        <v>#REF!</v>
      </c>
      <c r="C130" s="31"/>
      <c r="D130" s="35" t="e">
        <f>+IF(B130="",""," Hundred ")</f>
        <v>#REF!</v>
      </c>
    </row>
    <row r="131" spans="1:4">
      <c r="A131" s="34" t="e">
        <f>-INT(A124/100000)*100+INT(A124/1000)</f>
        <v>#REF!</v>
      </c>
      <c r="B131" s="31" t="e">
        <f t="shared" si="6"/>
        <v>#REF!</v>
      </c>
      <c r="C131" s="31"/>
      <c r="D131" s="35" t="e">
        <f>IF((B131=""),IF(C131="",""," Thousand ")," Thousand ")</f>
        <v>#REF!</v>
      </c>
    </row>
    <row r="132" spans="1:4">
      <c r="A132" s="34" t="e">
        <f>-INT(A124/10000000)*100+INT(A124/100000)</f>
        <v>#REF!</v>
      </c>
      <c r="B132" s="31" t="e">
        <f t="shared" si="6"/>
        <v>#REF!</v>
      </c>
      <c r="C132" s="31"/>
      <c r="D132" s="35" t="e">
        <f>IF((B132=""),IF(C132="",""," Lac ")," Lac ")</f>
        <v>#REF!</v>
      </c>
    </row>
    <row r="133" spans="1:4">
      <c r="A133" s="34" t="e">
        <f>-INT(A124/1000000000)*100+INT(A124/10000000)</f>
        <v>#REF!</v>
      </c>
      <c r="B133" s="39" t="e">
        <f t="shared" si="6"/>
        <v>#REF!</v>
      </c>
      <c r="C133" s="31"/>
      <c r="D133" s="35" t="e">
        <f>IF((B133=""),IF(C133="",""," Crore ")," Crore ")</f>
        <v>#REF!</v>
      </c>
    </row>
    <row r="134" spans="1:4">
      <c r="A134" s="40" t="e">
        <f>-INT(A124/10000000000)*1000+INT(A124/1000000000)</f>
        <v>#REF!</v>
      </c>
      <c r="B134" s="39" t="e">
        <f t="shared" si="6"/>
        <v>#REF!</v>
      </c>
      <c r="C134" s="31"/>
      <c r="D134" s="35" t="e">
        <f>IF((B134=""),IF(C134="",""," Hundred ")," Hundred ")</f>
        <v>#REF!</v>
      </c>
    </row>
    <row r="135" spans="1:4">
      <c r="A135" s="41"/>
      <c r="B135" s="31"/>
      <c r="C135" s="31"/>
      <c r="D135" s="32"/>
    </row>
    <row r="136" spans="1:4">
      <c r="A136" s="42">
        <v>1</v>
      </c>
      <c r="B136" s="43" t="s">
        <v>432</v>
      </c>
      <c r="C136" s="31"/>
      <c r="D136" s="32"/>
    </row>
    <row r="137" spans="1:4">
      <c r="A137" s="42">
        <v>2</v>
      </c>
      <c r="B137" s="43" t="s">
        <v>433</v>
      </c>
      <c r="C137" s="31"/>
      <c r="D137" s="32"/>
    </row>
    <row r="138" spans="1:4">
      <c r="A138" s="42">
        <v>3</v>
      </c>
      <c r="B138" s="43" t="s">
        <v>434</v>
      </c>
      <c r="C138" s="31"/>
      <c r="D138" s="32"/>
    </row>
    <row r="139" spans="1:4">
      <c r="A139" s="42">
        <v>4</v>
      </c>
      <c r="B139" s="43" t="s">
        <v>435</v>
      </c>
      <c r="C139" s="31"/>
      <c r="D139" s="32"/>
    </row>
    <row r="140" spans="1:4">
      <c r="A140" s="42">
        <v>5</v>
      </c>
      <c r="B140" s="43" t="s">
        <v>436</v>
      </c>
      <c r="C140" s="31"/>
      <c r="D140" s="32"/>
    </row>
    <row r="141" spans="1:4">
      <c r="A141" s="42">
        <v>6</v>
      </c>
      <c r="B141" s="43" t="s">
        <v>437</v>
      </c>
      <c r="C141" s="31"/>
      <c r="D141" s="32"/>
    </row>
    <row r="142" spans="1:4">
      <c r="A142" s="42">
        <v>7</v>
      </c>
      <c r="B142" s="43" t="s">
        <v>438</v>
      </c>
      <c r="C142" s="31"/>
      <c r="D142" s="32"/>
    </row>
    <row r="143" spans="1:4">
      <c r="A143" s="42">
        <v>8</v>
      </c>
      <c r="B143" s="43" t="s">
        <v>439</v>
      </c>
      <c r="C143" s="31"/>
      <c r="D143" s="32"/>
    </row>
    <row r="144" spans="1:4">
      <c r="A144" s="42">
        <v>9</v>
      </c>
      <c r="B144" s="43" t="s">
        <v>440</v>
      </c>
      <c r="C144" s="31"/>
      <c r="D144" s="32"/>
    </row>
    <row r="145" spans="1:4">
      <c r="A145" s="42">
        <v>10</v>
      </c>
      <c r="B145" s="43" t="s">
        <v>441</v>
      </c>
      <c r="C145" s="31"/>
      <c r="D145" s="32"/>
    </row>
    <row r="146" spans="1:4">
      <c r="A146" s="42">
        <v>11</v>
      </c>
      <c r="B146" s="43" t="s">
        <v>442</v>
      </c>
      <c r="C146" s="31"/>
      <c r="D146" s="32"/>
    </row>
    <row r="147" spans="1:4">
      <c r="A147" s="42">
        <v>12</v>
      </c>
      <c r="B147" s="43" t="s">
        <v>443</v>
      </c>
      <c r="C147" s="31"/>
      <c r="D147" s="32"/>
    </row>
    <row r="148" spans="1:4">
      <c r="A148" s="42">
        <v>13</v>
      </c>
      <c r="B148" s="43" t="s">
        <v>444</v>
      </c>
      <c r="C148" s="31"/>
      <c r="D148" s="32"/>
    </row>
    <row r="149" spans="1:4">
      <c r="A149" s="42">
        <v>14</v>
      </c>
      <c r="B149" s="43" t="s">
        <v>445</v>
      </c>
      <c r="C149" s="31"/>
      <c r="D149" s="32"/>
    </row>
    <row r="150" spans="1:4">
      <c r="A150" s="42">
        <v>15</v>
      </c>
      <c r="B150" s="43" t="s">
        <v>446</v>
      </c>
      <c r="C150" s="31"/>
      <c r="D150" s="32"/>
    </row>
    <row r="151" spans="1:4">
      <c r="A151" s="42">
        <v>16</v>
      </c>
      <c r="B151" s="43" t="s">
        <v>447</v>
      </c>
      <c r="C151" s="31"/>
      <c r="D151" s="32"/>
    </row>
    <row r="152" spans="1:4">
      <c r="A152" s="42">
        <v>17</v>
      </c>
      <c r="B152" s="43" t="s">
        <v>449</v>
      </c>
      <c r="C152" s="31"/>
      <c r="D152" s="32"/>
    </row>
    <row r="153" spans="1:4">
      <c r="A153" s="42">
        <v>18</v>
      </c>
      <c r="B153" s="43" t="s">
        <v>451</v>
      </c>
      <c r="C153" s="31"/>
      <c r="D153" s="32"/>
    </row>
    <row r="154" spans="1:4">
      <c r="A154" s="42">
        <v>19</v>
      </c>
      <c r="B154" s="43" t="s">
        <v>453</v>
      </c>
      <c r="C154" s="31"/>
      <c r="D154" s="32"/>
    </row>
    <row r="155" spans="1:4">
      <c r="A155" s="42">
        <v>20</v>
      </c>
      <c r="B155" s="43" t="s">
        <v>454</v>
      </c>
      <c r="C155" s="31"/>
      <c r="D155" s="32"/>
    </row>
    <row r="156" spans="1:4">
      <c r="A156" s="42">
        <v>21</v>
      </c>
      <c r="B156" s="43" t="s">
        <v>455</v>
      </c>
      <c r="C156" s="31"/>
      <c r="D156" s="32"/>
    </row>
    <row r="157" spans="1:4">
      <c r="A157" s="42">
        <v>22</v>
      </c>
      <c r="B157" s="43" t="s">
        <v>456</v>
      </c>
      <c r="C157" s="31"/>
      <c r="D157" s="32"/>
    </row>
    <row r="158" spans="1:4">
      <c r="A158" s="42">
        <v>23</v>
      </c>
      <c r="B158" s="43" t="s">
        <v>457</v>
      </c>
      <c r="C158" s="31"/>
      <c r="D158" s="32"/>
    </row>
    <row r="159" spans="1:4">
      <c r="A159" s="42">
        <v>24</v>
      </c>
      <c r="B159" s="43" t="s">
        <v>458</v>
      </c>
      <c r="C159" s="31"/>
      <c r="D159" s="32"/>
    </row>
    <row r="160" spans="1:4">
      <c r="A160" s="42">
        <v>25</v>
      </c>
      <c r="B160" s="43" t="s">
        <v>459</v>
      </c>
      <c r="C160" s="31"/>
      <c r="D160" s="32"/>
    </row>
    <row r="161" spans="1:4">
      <c r="A161" s="42">
        <v>26</v>
      </c>
      <c r="B161" s="43" t="s">
        <v>460</v>
      </c>
      <c r="C161" s="31"/>
      <c r="D161" s="32"/>
    </row>
    <row r="162" spans="1:4">
      <c r="A162" s="42">
        <v>27</v>
      </c>
      <c r="B162" s="43" t="s">
        <v>461</v>
      </c>
      <c r="C162" s="31"/>
      <c r="D162" s="32"/>
    </row>
    <row r="163" spans="1:4">
      <c r="A163" s="42">
        <v>28</v>
      </c>
      <c r="B163" s="43" t="s">
        <v>462</v>
      </c>
      <c r="C163" s="31"/>
      <c r="D163" s="32"/>
    </row>
    <row r="164" spans="1:4">
      <c r="A164" s="42">
        <v>29</v>
      </c>
      <c r="B164" s="43" t="s">
        <v>463</v>
      </c>
      <c r="C164" s="31"/>
      <c r="D164" s="32"/>
    </row>
    <row r="165" spans="1:4">
      <c r="A165" s="42">
        <v>30</v>
      </c>
      <c r="B165" s="43" t="s">
        <v>464</v>
      </c>
      <c r="C165" s="31"/>
      <c r="D165" s="32"/>
    </row>
    <row r="166" spans="1:4">
      <c r="A166" s="42">
        <v>31</v>
      </c>
      <c r="B166" s="43" t="s">
        <v>465</v>
      </c>
      <c r="C166" s="31"/>
      <c r="D166" s="32"/>
    </row>
    <row r="167" spans="1:4">
      <c r="A167" s="42">
        <v>32</v>
      </c>
      <c r="B167" s="43" t="s">
        <v>466</v>
      </c>
      <c r="C167" s="31"/>
      <c r="D167" s="32"/>
    </row>
    <row r="168" spans="1:4">
      <c r="A168" s="42">
        <v>33</v>
      </c>
      <c r="B168" s="43" t="s">
        <v>467</v>
      </c>
      <c r="C168" s="31"/>
      <c r="D168" s="32"/>
    </row>
    <row r="169" spans="1:4">
      <c r="A169" s="42">
        <v>34</v>
      </c>
      <c r="B169" s="43" t="s">
        <v>468</v>
      </c>
      <c r="C169" s="31"/>
      <c r="D169" s="32"/>
    </row>
    <row r="170" spans="1:4">
      <c r="A170" s="42">
        <v>35</v>
      </c>
      <c r="B170" s="43" t="s">
        <v>469</v>
      </c>
      <c r="C170" s="31"/>
      <c r="D170" s="32"/>
    </row>
    <row r="171" spans="1:4">
      <c r="A171" s="42">
        <v>36</v>
      </c>
      <c r="B171" s="43" t="s">
        <v>470</v>
      </c>
      <c r="C171" s="31"/>
      <c r="D171" s="32"/>
    </row>
    <row r="172" spans="1:4">
      <c r="A172" s="42">
        <v>37</v>
      </c>
      <c r="B172" s="43" t="s">
        <v>471</v>
      </c>
      <c r="C172" s="31"/>
      <c r="D172" s="32"/>
    </row>
    <row r="173" spans="1:4">
      <c r="A173" s="42">
        <v>38</v>
      </c>
      <c r="B173" s="43" t="s">
        <v>472</v>
      </c>
      <c r="C173" s="31"/>
      <c r="D173" s="32"/>
    </row>
    <row r="174" spans="1:4">
      <c r="A174" s="42">
        <v>39</v>
      </c>
      <c r="B174" s="43" t="s">
        <v>473</v>
      </c>
      <c r="C174" s="31"/>
      <c r="D174" s="32"/>
    </row>
    <row r="175" spans="1:4">
      <c r="A175" s="42">
        <v>40</v>
      </c>
      <c r="B175" s="43" t="s">
        <v>474</v>
      </c>
      <c r="C175" s="31"/>
      <c r="D175" s="32"/>
    </row>
    <row r="176" spans="1:4">
      <c r="A176" s="42">
        <v>41</v>
      </c>
      <c r="B176" s="43" t="s">
        <v>475</v>
      </c>
      <c r="C176" s="31"/>
      <c r="D176" s="32"/>
    </row>
    <row r="177" spans="1:4">
      <c r="A177" s="42">
        <v>42</v>
      </c>
      <c r="B177" s="43" t="s">
        <v>476</v>
      </c>
      <c r="C177" s="31"/>
      <c r="D177" s="32"/>
    </row>
    <row r="178" spans="1:4">
      <c r="A178" s="42">
        <v>43</v>
      </c>
      <c r="B178" s="43" t="s">
        <v>477</v>
      </c>
      <c r="C178" s="31"/>
      <c r="D178" s="32"/>
    </row>
    <row r="179" spans="1:4">
      <c r="A179" s="42">
        <v>44</v>
      </c>
      <c r="B179" s="43" t="s">
        <v>478</v>
      </c>
      <c r="C179" s="31"/>
      <c r="D179" s="32"/>
    </row>
    <row r="180" spans="1:4">
      <c r="A180" s="42">
        <v>45</v>
      </c>
      <c r="B180" s="43" t="s">
        <v>479</v>
      </c>
      <c r="C180" s="31"/>
      <c r="D180" s="32"/>
    </row>
    <row r="181" spans="1:4">
      <c r="A181" s="42">
        <v>46</v>
      </c>
      <c r="B181" s="43" t="s">
        <v>480</v>
      </c>
      <c r="C181" s="31"/>
      <c r="D181" s="32"/>
    </row>
    <row r="182" spans="1:4">
      <c r="A182" s="42">
        <v>47</v>
      </c>
      <c r="B182" s="43" t="s">
        <v>481</v>
      </c>
      <c r="C182" s="31"/>
      <c r="D182" s="32"/>
    </row>
    <row r="183" spans="1:4">
      <c r="A183" s="42">
        <v>48</v>
      </c>
      <c r="B183" s="43" t="s">
        <v>482</v>
      </c>
      <c r="C183" s="31"/>
      <c r="D183" s="32"/>
    </row>
    <row r="184" spans="1:4">
      <c r="A184" s="42">
        <v>49</v>
      </c>
      <c r="B184" s="43" t="s">
        <v>483</v>
      </c>
      <c r="C184" s="31"/>
      <c r="D184" s="32"/>
    </row>
    <row r="185" spans="1:4">
      <c r="A185" s="42">
        <v>50</v>
      </c>
      <c r="B185" s="43" t="s">
        <v>484</v>
      </c>
      <c r="C185" s="31"/>
      <c r="D185" s="32"/>
    </row>
    <row r="186" spans="1:4">
      <c r="A186" s="42">
        <v>51</v>
      </c>
      <c r="B186" s="43" t="s">
        <v>485</v>
      </c>
      <c r="C186" s="31"/>
      <c r="D186" s="32"/>
    </row>
    <row r="187" spans="1:4">
      <c r="A187" s="42">
        <v>52</v>
      </c>
      <c r="B187" s="43" t="s">
        <v>486</v>
      </c>
      <c r="C187" s="31"/>
      <c r="D187" s="32"/>
    </row>
    <row r="188" spans="1:4">
      <c r="A188" s="42">
        <v>53</v>
      </c>
      <c r="B188" s="43" t="s">
        <v>487</v>
      </c>
      <c r="C188" s="31"/>
      <c r="D188" s="32"/>
    </row>
    <row r="189" spans="1:4">
      <c r="A189" s="42">
        <v>54</v>
      </c>
      <c r="B189" s="43" t="s">
        <v>488</v>
      </c>
      <c r="C189" s="31"/>
      <c r="D189" s="32"/>
    </row>
    <row r="190" spans="1:4">
      <c r="A190" s="42">
        <v>55</v>
      </c>
      <c r="B190" s="43" t="s">
        <v>489</v>
      </c>
      <c r="C190" s="31"/>
      <c r="D190" s="32"/>
    </row>
    <row r="191" spans="1:4">
      <c r="A191" s="42">
        <v>56</v>
      </c>
      <c r="B191" s="43" t="s">
        <v>490</v>
      </c>
      <c r="C191" s="31"/>
      <c r="D191" s="32"/>
    </row>
    <row r="192" spans="1:4">
      <c r="A192" s="42">
        <v>57</v>
      </c>
      <c r="B192" s="43" t="s">
        <v>491</v>
      </c>
      <c r="C192" s="31"/>
      <c r="D192" s="32"/>
    </row>
    <row r="193" spans="1:4">
      <c r="A193" s="42">
        <v>58</v>
      </c>
      <c r="B193" s="43" t="s">
        <v>492</v>
      </c>
      <c r="C193" s="31"/>
      <c r="D193" s="32"/>
    </row>
    <row r="194" spans="1:4">
      <c r="A194" s="42">
        <v>59</v>
      </c>
      <c r="B194" s="43" t="s">
        <v>493</v>
      </c>
      <c r="C194" s="31"/>
      <c r="D194" s="32"/>
    </row>
    <row r="195" spans="1:4">
      <c r="A195" s="42">
        <v>60</v>
      </c>
      <c r="B195" s="43" t="s">
        <v>494</v>
      </c>
      <c r="C195" s="31"/>
      <c r="D195" s="32"/>
    </row>
    <row r="196" spans="1:4">
      <c r="A196" s="42">
        <v>61</v>
      </c>
      <c r="B196" s="43" t="s">
        <v>495</v>
      </c>
      <c r="C196" s="31"/>
      <c r="D196" s="32"/>
    </row>
    <row r="197" spans="1:4">
      <c r="A197" s="42">
        <v>62</v>
      </c>
      <c r="B197" s="43" t="s">
        <v>496</v>
      </c>
      <c r="C197" s="31"/>
      <c r="D197" s="32"/>
    </row>
    <row r="198" spans="1:4">
      <c r="A198" s="42">
        <v>63</v>
      </c>
      <c r="B198" s="43" t="s">
        <v>497</v>
      </c>
      <c r="C198" s="31"/>
      <c r="D198" s="32"/>
    </row>
    <row r="199" spans="1:4">
      <c r="A199" s="42">
        <v>64</v>
      </c>
      <c r="B199" s="43" t="s">
        <v>498</v>
      </c>
      <c r="C199" s="31"/>
      <c r="D199" s="32"/>
    </row>
    <row r="200" spans="1:4">
      <c r="A200" s="42">
        <v>65</v>
      </c>
      <c r="B200" s="43" t="s">
        <v>499</v>
      </c>
      <c r="C200" s="31"/>
      <c r="D200" s="32"/>
    </row>
    <row r="201" spans="1:4">
      <c r="A201" s="42">
        <v>66</v>
      </c>
      <c r="B201" s="43" t="s">
        <v>500</v>
      </c>
      <c r="C201" s="31"/>
      <c r="D201" s="32"/>
    </row>
    <row r="202" spans="1:4">
      <c r="A202" s="42">
        <v>67</v>
      </c>
      <c r="B202" s="43" t="s">
        <v>501</v>
      </c>
      <c r="C202" s="31"/>
      <c r="D202" s="32"/>
    </row>
    <row r="203" spans="1:4">
      <c r="A203" s="42">
        <v>68</v>
      </c>
      <c r="B203" s="43" t="s">
        <v>502</v>
      </c>
      <c r="C203" s="31"/>
      <c r="D203" s="32"/>
    </row>
    <row r="204" spans="1:4">
      <c r="A204" s="42">
        <v>69</v>
      </c>
      <c r="B204" s="43" t="s">
        <v>503</v>
      </c>
      <c r="C204" s="31"/>
      <c r="D204" s="32"/>
    </row>
    <row r="205" spans="1:4">
      <c r="A205" s="42">
        <v>70</v>
      </c>
      <c r="B205" s="43" t="s">
        <v>504</v>
      </c>
      <c r="C205" s="31"/>
      <c r="D205" s="32"/>
    </row>
    <row r="206" spans="1:4">
      <c r="A206" s="42">
        <v>71</v>
      </c>
      <c r="B206" s="43" t="s">
        <v>505</v>
      </c>
      <c r="C206" s="31"/>
      <c r="D206" s="32"/>
    </row>
    <row r="207" spans="1:4">
      <c r="A207" s="42">
        <v>72</v>
      </c>
      <c r="B207" s="43" t="s">
        <v>506</v>
      </c>
      <c r="C207" s="31"/>
      <c r="D207" s="32"/>
    </row>
    <row r="208" spans="1:4">
      <c r="A208" s="42">
        <v>73</v>
      </c>
      <c r="B208" s="43" t="s">
        <v>507</v>
      </c>
      <c r="C208" s="31"/>
      <c r="D208" s="32"/>
    </row>
    <row r="209" spans="1:4">
      <c r="A209" s="42">
        <v>74</v>
      </c>
      <c r="B209" s="43" t="s">
        <v>508</v>
      </c>
      <c r="C209" s="31"/>
      <c r="D209" s="32"/>
    </row>
    <row r="210" spans="1:4">
      <c r="A210" s="42">
        <v>75</v>
      </c>
      <c r="B210" s="43" t="s">
        <v>509</v>
      </c>
      <c r="C210" s="31"/>
      <c r="D210" s="32"/>
    </row>
    <row r="211" spans="1:4">
      <c r="A211" s="42">
        <v>76</v>
      </c>
      <c r="B211" s="43" t="s">
        <v>510</v>
      </c>
      <c r="C211" s="31"/>
      <c r="D211" s="32"/>
    </row>
    <row r="212" spans="1:4">
      <c r="A212" s="42">
        <v>77</v>
      </c>
      <c r="B212" s="43" t="s">
        <v>511</v>
      </c>
      <c r="C212" s="31"/>
      <c r="D212" s="32"/>
    </row>
    <row r="213" spans="1:4">
      <c r="A213" s="42">
        <v>78</v>
      </c>
      <c r="B213" s="43" t="s">
        <v>512</v>
      </c>
      <c r="C213" s="31"/>
      <c r="D213" s="32"/>
    </row>
    <row r="214" spans="1:4">
      <c r="A214" s="42">
        <v>79</v>
      </c>
      <c r="B214" s="43" t="s">
        <v>513</v>
      </c>
      <c r="C214" s="31"/>
      <c r="D214" s="32"/>
    </row>
    <row r="215" spans="1:4">
      <c r="A215" s="42">
        <v>80</v>
      </c>
      <c r="B215" s="43" t="s">
        <v>514</v>
      </c>
      <c r="C215" s="31"/>
      <c r="D215" s="32"/>
    </row>
    <row r="216" spans="1:4">
      <c r="A216" s="42">
        <v>81</v>
      </c>
      <c r="B216" s="43" t="s">
        <v>515</v>
      </c>
      <c r="C216" s="31"/>
      <c r="D216" s="32"/>
    </row>
    <row r="217" spans="1:4">
      <c r="A217" s="42">
        <v>82</v>
      </c>
      <c r="B217" s="43" t="s">
        <v>516</v>
      </c>
      <c r="C217" s="31"/>
      <c r="D217" s="32"/>
    </row>
    <row r="218" spans="1:4">
      <c r="A218" s="42">
        <v>83</v>
      </c>
      <c r="B218" s="43" t="s">
        <v>517</v>
      </c>
      <c r="C218" s="31"/>
      <c r="D218" s="32"/>
    </row>
    <row r="219" spans="1:4">
      <c r="A219" s="42">
        <v>84</v>
      </c>
      <c r="B219" s="43" t="s">
        <v>518</v>
      </c>
      <c r="C219" s="31"/>
      <c r="D219" s="32"/>
    </row>
    <row r="220" spans="1:4">
      <c r="A220" s="42">
        <v>85</v>
      </c>
      <c r="B220" s="43" t="s">
        <v>519</v>
      </c>
      <c r="C220" s="31"/>
      <c r="D220" s="32"/>
    </row>
    <row r="221" spans="1:4">
      <c r="A221" s="42">
        <v>86</v>
      </c>
      <c r="B221" s="43" t="s">
        <v>520</v>
      </c>
      <c r="C221" s="31"/>
      <c r="D221" s="32"/>
    </row>
    <row r="222" spans="1:4">
      <c r="A222" s="42">
        <v>87</v>
      </c>
      <c r="B222" s="43" t="s">
        <v>521</v>
      </c>
      <c r="C222" s="31"/>
      <c r="D222" s="32"/>
    </row>
    <row r="223" spans="1:4">
      <c r="A223" s="42">
        <v>88</v>
      </c>
      <c r="B223" s="43" t="s">
        <v>522</v>
      </c>
      <c r="C223" s="31"/>
      <c r="D223" s="32"/>
    </row>
    <row r="224" spans="1:4">
      <c r="A224" s="42">
        <v>89</v>
      </c>
      <c r="B224" s="43" t="s">
        <v>523</v>
      </c>
      <c r="C224" s="31"/>
      <c r="D224" s="32"/>
    </row>
    <row r="225" spans="1:4">
      <c r="A225" s="42">
        <v>90</v>
      </c>
      <c r="B225" s="43" t="s">
        <v>524</v>
      </c>
      <c r="C225" s="31"/>
      <c r="D225" s="32"/>
    </row>
    <row r="226" spans="1:4">
      <c r="A226" s="42">
        <v>91</v>
      </c>
      <c r="B226" s="43" t="s">
        <v>525</v>
      </c>
      <c r="C226" s="31"/>
      <c r="D226" s="32"/>
    </row>
    <row r="227" spans="1:4">
      <c r="A227" s="42">
        <v>92</v>
      </c>
      <c r="B227" s="43" t="s">
        <v>526</v>
      </c>
      <c r="C227" s="31"/>
      <c r="D227" s="32"/>
    </row>
    <row r="228" spans="1:4">
      <c r="A228" s="42">
        <v>93</v>
      </c>
      <c r="B228" s="43" t="s">
        <v>527</v>
      </c>
      <c r="C228" s="31"/>
      <c r="D228" s="32"/>
    </row>
    <row r="229" spans="1:4">
      <c r="A229" s="42">
        <v>94</v>
      </c>
      <c r="B229" s="43" t="s">
        <v>528</v>
      </c>
      <c r="C229" s="31"/>
      <c r="D229" s="32"/>
    </row>
    <row r="230" spans="1:4">
      <c r="A230" s="42">
        <v>95</v>
      </c>
      <c r="B230" s="43" t="s">
        <v>529</v>
      </c>
      <c r="C230" s="31"/>
      <c r="D230" s="32"/>
    </row>
    <row r="231" spans="1:4">
      <c r="A231" s="42">
        <v>96</v>
      </c>
      <c r="B231" s="43" t="s">
        <v>530</v>
      </c>
      <c r="C231" s="31"/>
      <c r="D231" s="32"/>
    </row>
    <row r="232" spans="1:4">
      <c r="A232" s="42">
        <v>97</v>
      </c>
      <c r="B232" s="43" t="s">
        <v>531</v>
      </c>
      <c r="C232" s="31"/>
      <c r="D232" s="32"/>
    </row>
    <row r="233" spans="1:4">
      <c r="A233" s="42">
        <v>98</v>
      </c>
      <c r="B233" s="43" t="s">
        <v>532</v>
      </c>
      <c r="C233" s="31"/>
      <c r="D233" s="32"/>
    </row>
    <row r="234" spans="1:4">
      <c r="A234" s="42">
        <v>99</v>
      </c>
      <c r="B234" s="43" t="s">
        <v>533</v>
      </c>
      <c r="C234" s="31"/>
      <c r="D234" s="32"/>
    </row>
    <row r="235" spans="1:4" ht="13.5" thickBot="1">
      <c r="A235" s="45">
        <v>100</v>
      </c>
      <c r="B235" s="46" t="s">
        <v>534</v>
      </c>
      <c r="C235" s="47"/>
      <c r="D235" s="48"/>
    </row>
  </sheetData>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3" type="noConversion"/>
  <pageMargins left="0.75" right="0.75" top="1" bottom="1" header="0.5" footer="0.5"/>
  <pageSetup orientation="portrait" r:id="rId1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eandTime xmlns="5b1e22a1-7343-4772-b68a-36de49ad4a02" xsi:nil="true"/>
    <lcf76f155ced4ddcb4097134ff3c332f xmlns="5b1e22a1-7343-4772-b68a-36de49ad4a02">
      <Terms xmlns="http://schemas.microsoft.com/office/infopath/2007/PartnerControls"/>
    </lcf76f155ced4ddcb4097134ff3c332f>
    <TaxCatchAll xmlns="a1a56b39-2d07-46dc-813a-584bd88ff0c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D1E7C8-A2A5-45C3-AD94-DA1529F9DA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e22a1-7343-4772-b68a-36de49ad4a02"/>
    <ds:schemaRef ds:uri="a1a56b39-2d07-46dc-813a-584bd88ff0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A8471A-BF45-4E3C-8145-2E2B5634E93C}">
  <ds:schemaRefs>
    <ds:schemaRef ds:uri="http://schemas.microsoft.com/office/2006/metadata/properties"/>
    <ds:schemaRef ds:uri="http://schemas.microsoft.com/office/infopath/2007/PartnerControls"/>
    <ds:schemaRef ds:uri="5b1e22a1-7343-4772-b68a-36de49ad4a02"/>
    <ds:schemaRef ds:uri="a1a56b39-2d07-46dc-813a-584bd88ff0c3"/>
  </ds:schemaRefs>
</ds:datastoreItem>
</file>

<file path=customXml/itemProps3.xml><?xml version="1.0" encoding="utf-8"?>
<ds:datastoreItem xmlns:ds="http://schemas.openxmlformats.org/officeDocument/2006/customXml" ds:itemID="{9846C13A-6938-418F-8541-0E92E09008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14</vt:i4>
      </vt:variant>
    </vt:vector>
  </HeadingPairs>
  <TitlesOfParts>
    <vt:vector size="32" baseType="lpstr">
      <vt:lpstr>Cover</vt:lpstr>
      <vt:lpstr>Name of the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Attach 13</vt:lpstr>
      <vt:lpstr>Attach 14</vt:lpstr>
      <vt:lpstr>Attach 15</vt:lpstr>
      <vt:lpstr>Bid Form</vt:lpstr>
      <vt:lpstr>N-W (Cr.)</vt:lpstr>
      <vt:lpstr>'Attach 10'!Print_Area</vt:lpstr>
      <vt:lpstr>'Attach 10 IP'!Print_Area</vt:lpstr>
      <vt:lpstr>'Attach 11'!Print_Area</vt:lpstr>
      <vt:lpstr>'Attach 12'!Print_Area</vt:lpstr>
      <vt:lpstr>'Attach 13'!Print_Area</vt:lpstr>
      <vt:lpstr>'Attach 14'!Print_Area</vt:lpstr>
      <vt:lpstr>'Attach 15'!Print_Area</vt:lpstr>
      <vt:lpstr>'Attach 4'!Print_Area</vt:lpstr>
      <vt:lpstr>'Attach 7'!Print_Area</vt:lpstr>
      <vt:lpstr>'Attach 8'!Print_Area</vt:lpstr>
      <vt:lpstr>'Attach 9'!Print_Area</vt:lpstr>
      <vt:lpstr>'Attach-3 (QR)'!Print_Area</vt:lpstr>
      <vt:lpstr>'Bid Form'!Print_Area</vt:lpstr>
      <vt:lpstr>Cover!Print_Area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Insha Feroz Khan {इंशा फिरोज खान}</cp:lastModifiedBy>
  <cp:revision/>
  <dcterms:created xsi:type="dcterms:W3CDTF">2010-09-27T08:09:01Z</dcterms:created>
  <dcterms:modified xsi:type="dcterms:W3CDTF">2025-09-30T11:14:02Z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2025-06-20T04:34:50Z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36461f08-f78c-41f8-aa52-f750e243c89e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y fmtid="{D5CDD505-2E9C-101B-9397-08002B2CF9AE}" pid="10" name="ContentTypeId">
    <vt:lpwstr>0x0101001EFD0AE0786BE84BB6A8C22B19BB2AF1</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ies>
</file>